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8"/>
  </bookViews>
  <sheets>
    <sheet name="Baseline" sheetId="1" r:id="rId1"/>
    <sheet name="Rev A" sheetId="4" r:id="rId2"/>
    <sheet name="Rev B" sheetId="5" r:id="rId3"/>
    <sheet name="REV C" sheetId="6" r:id="rId4"/>
    <sheet name="REV D" sheetId="8" r:id="rId5"/>
    <sheet name="REV E" sheetId="10" r:id="rId6"/>
    <sheet name="REV F" sheetId="11" r:id="rId7"/>
    <sheet name="TBDB" sheetId="13" r:id="rId8"/>
    <sheet name="REV G" sheetId="14" r:id="rId9"/>
  </sheets>
  <definedNames>
    <definedName name="_xlnm.Print_Area" localSheetId="0">Baseline!$A$1:$I$35</definedName>
    <definedName name="_xlnm.Print_Area" localSheetId="2">'Rev B'!$A$1:$I$32</definedName>
    <definedName name="_xlnm.Print_Area" localSheetId="3">'REV C'!$A$1:$I$32</definedName>
    <definedName name="_xlnm.Print_Area" localSheetId="4">'REV D'!$A$1:$I$31</definedName>
    <definedName name="_xlnm.Print_Area" localSheetId="5">'REV E'!$A$1:$I$30</definedName>
    <definedName name="_xlnm.Print_Area" localSheetId="6">'REV F'!$A$1:$I$32</definedName>
    <definedName name="_xlnm.Print_Area" localSheetId="8">'REV G'!$A$1:$H$33</definedName>
  </definedNames>
  <calcPr calcId="145621"/>
</workbook>
</file>

<file path=xl/calcChain.xml><?xml version="1.0" encoding="utf-8"?>
<calcChain xmlns="http://schemas.openxmlformats.org/spreadsheetml/2006/main">
  <c r="H10" i="10" l="1"/>
  <c r="H12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8" i="10"/>
  <c r="G29" i="14" l="1"/>
  <c r="G27" i="14"/>
  <c r="G26" i="14"/>
  <c r="G25" i="14"/>
  <c r="G24" i="14"/>
  <c r="G23" i="14"/>
  <c r="G22" i="14"/>
  <c r="G21" i="14"/>
  <c r="G20" i="14"/>
  <c r="G19" i="14"/>
  <c r="G17" i="14"/>
  <c r="G16" i="14"/>
  <c r="G15" i="14"/>
  <c r="G12" i="14"/>
  <c r="G10" i="14"/>
  <c r="G21" i="13" l="1"/>
  <c r="G19" i="13"/>
  <c r="G18" i="13"/>
  <c r="G17" i="13"/>
  <c r="G16" i="13"/>
  <c r="G15" i="13"/>
  <c r="G14" i="13"/>
  <c r="G13" i="13"/>
  <c r="G12" i="13"/>
  <c r="G11" i="13"/>
  <c r="G9" i="13"/>
  <c r="G8" i="13"/>
  <c r="G7" i="13"/>
  <c r="G4" i="13"/>
  <c r="G2" i="13"/>
  <c r="H28" i="11" l="1"/>
  <c r="H26" i="11"/>
  <c r="H25" i="11"/>
  <c r="H24" i="11"/>
  <c r="H23" i="11"/>
  <c r="H22" i="11"/>
  <c r="H21" i="11"/>
  <c r="H20" i="11"/>
  <c r="H19" i="11"/>
  <c r="H18" i="11"/>
  <c r="H17" i="11"/>
  <c r="H16" i="11"/>
  <c r="H15" i="11"/>
  <c r="H12" i="11"/>
  <c r="H10" i="11"/>
  <c r="H29" i="8" l="1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2" i="8"/>
  <c r="H10" i="8"/>
  <c r="H29" i="6" l="1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2" i="6"/>
  <c r="H10" i="6"/>
  <c r="H29" i="5" l="1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2" i="5"/>
  <c r="H11" i="5"/>
  <c r="H10" i="5"/>
  <c r="H29" i="4" l="1"/>
  <c r="H15" i="4"/>
  <c r="H28" i="4"/>
  <c r="H27" i="4"/>
  <c r="H17" i="4"/>
  <c r="H31" i="4"/>
  <c r="H26" i="4"/>
  <c r="H16" i="4"/>
  <c r="H10" i="4"/>
  <c r="H25" i="4"/>
  <c r="H24" i="4"/>
  <c r="H12" i="4"/>
  <c r="H11" i="4"/>
  <c r="H23" i="4"/>
  <c r="H22" i="4"/>
  <c r="H21" i="4"/>
  <c r="H20" i="4"/>
  <c r="H19" i="4"/>
  <c r="H18" i="4"/>
  <c r="H14" i="4"/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10" i="1"/>
</calcChain>
</file>

<file path=xl/sharedStrings.xml><?xml version="1.0" encoding="utf-8"?>
<sst xmlns="http://schemas.openxmlformats.org/spreadsheetml/2006/main" count="1169" uniqueCount="176">
  <si>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</si>
  <si>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</si>
  <si>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</si>
  <si>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</si>
  <si>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</si>
  <si>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</si>
  <si>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</si>
  <si>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</si>
  <si>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</si>
  <si>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</si>
  <si>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</si>
  <si>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</si>
  <si>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</si>
  <si>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</si>
  <si>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</si>
  <si>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</si>
  <si>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</si>
  <si>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</si>
  <si>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</si>
  <si>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</si>
  <si>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</si>
  <si>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</si>
  <si>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</si>
  <si>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</si>
  <si>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</si>
  <si>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SPRING</t>
  </si>
  <si>
    <t>INSERT</t>
  </si>
  <si>
    <t>4</t>
  </si>
  <si>
    <t>SCREW</t>
  </si>
  <si>
    <t>2</t>
  </si>
  <si>
    <t>TB1-10</t>
  </si>
  <si>
    <t>TB1-11</t>
  </si>
  <si>
    <t>TB1-12</t>
  </si>
  <si>
    <t>75064A A-10 FAU-8 LOAD</t>
  </si>
  <si>
    <t>75064A</t>
  </si>
  <si>
    <t>MS21042-5</t>
  </si>
  <si>
    <t>NUT</t>
  </si>
  <si>
    <t>TB1-02</t>
  </si>
  <si>
    <t>NAS1305-21</t>
  </si>
  <si>
    <t>BOLT</t>
  </si>
  <si>
    <t>TB1-03</t>
  </si>
  <si>
    <t>5315006073753</t>
  </si>
  <si>
    <t>163B5932</t>
  </si>
  <si>
    <t>TB1-05</t>
  </si>
  <si>
    <t>5325011485968</t>
  </si>
  <si>
    <t>MS15795-810</t>
  </si>
  <si>
    <t>WASHER</t>
  </si>
  <si>
    <t>TB1-08</t>
  </si>
  <si>
    <t>5315008170727</t>
  </si>
  <si>
    <t>MS39086-116</t>
  </si>
  <si>
    <t>PIN,SPRING</t>
  </si>
  <si>
    <t>TB1-09</t>
  </si>
  <si>
    <t>5360009360033</t>
  </si>
  <si>
    <t>MS24585C166</t>
  </si>
  <si>
    <t>5315000546347</t>
  </si>
  <si>
    <t>MS39086-132</t>
  </si>
  <si>
    <t>5325008292141</t>
  </si>
  <si>
    <t>MS21209F4-15</t>
  </si>
  <si>
    <t>5310007195570</t>
  </si>
  <si>
    <t>MS21043-4</t>
  </si>
  <si>
    <t>6</t>
  </si>
  <si>
    <t>TB1-13</t>
  </si>
  <si>
    <t>5310004629126</t>
  </si>
  <si>
    <t>MS15795-812</t>
  </si>
  <si>
    <t>TB1-14</t>
  </si>
  <si>
    <t>5306001032873</t>
  </si>
  <si>
    <t>NAS1297-4-20</t>
  </si>
  <si>
    <t>BOLT,SHOULDER</t>
  </si>
  <si>
    <t>TB1-15</t>
  </si>
  <si>
    <t>MS21042-3</t>
  </si>
  <si>
    <t>TB1-16</t>
  </si>
  <si>
    <t>5306001562328</t>
  </si>
  <si>
    <t>AN3C7A</t>
  </si>
  <si>
    <t>TB1-17</t>
  </si>
  <si>
    <t>5306001509527</t>
  </si>
  <si>
    <t>AN3C5A</t>
  </si>
  <si>
    <t>TB1-18</t>
  </si>
  <si>
    <t>5310004767367</t>
  </si>
  <si>
    <t>NAS1587-4C</t>
  </si>
  <si>
    <t>WASHER,RECESSED</t>
  </si>
  <si>
    <t>5310000509372</t>
  </si>
  <si>
    <t>MS21083C10</t>
  </si>
  <si>
    <t>NUT,SELF-LOCKING</t>
  </si>
  <si>
    <t>TB1-19</t>
  </si>
  <si>
    <t>5306004492315</t>
  </si>
  <si>
    <t>MS9566-11</t>
  </si>
  <si>
    <t>BOLT,MACHINE</t>
  </si>
  <si>
    <t>TB1-20</t>
  </si>
  <si>
    <t>5365000511327</t>
  </si>
  <si>
    <t>135B5372-9</t>
  </si>
  <si>
    <t>SHIM</t>
  </si>
  <si>
    <t>TB1-21</t>
  </si>
  <si>
    <t>5305009399222</t>
  </si>
  <si>
    <t>MS35275-242</t>
  </si>
  <si>
    <t>TB1-22</t>
  </si>
  <si>
    <t>5325008154929</t>
  </si>
  <si>
    <t>MS21209C0815</t>
  </si>
  <si>
    <t>TB1-23</t>
  </si>
  <si>
    <t>(3 Kits per Tackle Box)</t>
  </si>
  <si>
    <t>One Tackle Box Every Wednesday</t>
  </si>
  <si>
    <t>K2HIPV24556197</t>
  </si>
  <si>
    <t>K375</t>
  </si>
  <si>
    <t>J184</t>
  </si>
  <si>
    <t>J255</t>
  </si>
  <si>
    <t>G544</t>
  </si>
  <si>
    <t>G189</t>
  </si>
  <si>
    <t>H315</t>
  </si>
  <si>
    <t>G438</t>
  </si>
  <si>
    <t xml:space="preserve">PIN,STRAIGHT 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</si>
  <si>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</si>
  <si>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</si>
  <si>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</si>
  <si>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</si>
  <si>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</si>
  <si>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</si>
  <si>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</si>
  <si>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</si>
  <si>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</si>
  <si>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K397</t>
  </si>
  <si>
    <t>K398</t>
  </si>
  <si>
    <t>K399</t>
  </si>
  <si>
    <t>5315011300713</t>
  </si>
  <si>
    <t>5305006128976</t>
  </si>
  <si>
    <t>5355006999883</t>
  </si>
  <si>
    <t>5310006191148</t>
  </si>
  <si>
    <t>5325008007874</t>
  </si>
  <si>
    <t>PIN</t>
  </si>
  <si>
    <t>BOLT, MACHINE</t>
  </si>
  <si>
    <t>SCREW,CLOSE TOLERANCE</t>
  </si>
  <si>
    <t>KNOB</t>
  </si>
  <si>
    <t>196B7081</t>
  </si>
  <si>
    <t>MS9556-11</t>
  </si>
  <si>
    <t>163B5998</t>
  </si>
  <si>
    <t>7268553</t>
  </si>
  <si>
    <t>MS15795-808</t>
  </si>
  <si>
    <t>MS21209F1-15</t>
  </si>
  <si>
    <t>TB1-01</t>
  </si>
  <si>
    <t>TB1-04</t>
  </si>
  <si>
    <t>TB1-06</t>
  </si>
  <si>
    <t>TB1-07</t>
  </si>
  <si>
    <t>G614</t>
  </si>
  <si>
    <t>K466</t>
  </si>
  <si>
    <t>K601</t>
  </si>
  <si>
    <t>K602</t>
  </si>
  <si>
    <t>K603</t>
  </si>
  <si>
    <t>K599</t>
  </si>
  <si>
    <t>K469</t>
  </si>
  <si>
    <t>TB1-24</t>
  </si>
  <si>
    <t>TB1-25</t>
  </si>
  <si>
    <t>TB1-26</t>
  </si>
  <si>
    <t>5310014230898</t>
  </si>
  <si>
    <t>K396</t>
  </si>
  <si>
    <t>Rev A</t>
  </si>
  <si>
    <t>Rev B</t>
  </si>
  <si>
    <r>
      <t xml:space="preserve">TB1-24 </t>
    </r>
    <r>
      <rPr>
        <sz val="8"/>
        <rFont val="Arial"/>
        <family val="2"/>
      </rPr>
      <t>DO NOT OPEN</t>
    </r>
  </si>
  <si>
    <t>C</t>
  </si>
  <si>
    <t>H173</t>
  </si>
  <si>
    <t>MS21250-04004</t>
  </si>
  <si>
    <t>BOLT, SHEAR</t>
  </si>
  <si>
    <t xml:space="preserve">TB1-23 </t>
  </si>
  <si>
    <t>D</t>
  </si>
  <si>
    <t>E</t>
  </si>
  <si>
    <t>F</t>
  </si>
  <si>
    <t>K472</t>
  </si>
  <si>
    <t>176C2461-10</t>
  </si>
  <si>
    <t>BEARING, BALL, ANNULAR</t>
  </si>
  <si>
    <t>75064A A-10 GAU-8 LOAD</t>
  </si>
  <si>
    <r>
      <t xml:space="preserve">TB1-22 </t>
    </r>
    <r>
      <rPr>
        <sz val="8"/>
        <rFont val="Arial"/>
        <family val="2"/>
      </rPr>
      <t>DO NOT OPEN</t>
    </r>
  </si>
  <si>
    <t>BEARING</t>
  </si>
  <si>
    <t>K171</t>
  </si>
  <si>
    <t>PIN, STRAIGHT</t>
  </si>
  <si>
    <t>G</t>
  </si>
  <si>
    <t xml:space="preserve">TB1-01 </t>
  </si>
  <si>
    <t>3 KITS PER TACKLE BOX</t>
  </si>
  <si>
    <t>1 TB EVERY WEDNESDAY</t>
  </si>
  <si>
    <t>TB1-22 do not 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</si>
</sst>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shrinkToFi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selection activeCell="H4" sqref="H4"/>
    </sheetView>
  </sheetViews>
  <sheetFormatPr defaultRowHeight="12.75" x14ac:dyDescent="0.2"/>
  <cols>
    <col min="1" max="1" width="5.7109375" style="6" customWidth="1"/>
    <col min="2" max="2" width="8.7109375" style="6" customWidth="1"/>
    <col min="3" max="3" width="21.28515625" style="6" customWidth="1"/>
    <col min="4" max="4" width="19.28515625" style="13" customWidth="1"/>
    <col min="5" max="5" width="34" style="13" customWidth="1"/>
    <col min="6" max="6" width="6.28515625" style="14" customWidth="1"/>
    <col min="7" max="8" width="6.5703125" style="6" customWidth="1"/>
    <col min="9" max="9" width="17.85546875" style="6" customWidth="1"/>
    <col min="10" max="10" width="24.5703125" style="6" bestFit="1" customWidth="1"/>
    <col min="11" max="16384" width="9.140625" style="6"/>
  </cols>
  <sheetData>
    <row r="1" spans="1:9" x14ac:dyDescent="0.2">
      <c r="C1" s="22" t="s">
        <v>3</v>
      </c>
      <c r="D1" s="7" t="s">
        <v>100</v>
      </c>
      <c r="E1" s="8"/>
      <c r="F1" s="8"/>
      <c r="G1" s="9" t="s">
        <v>4</v>
      </c>
      <c r="H1" s="9"/>
      <c r="I1" s="10" t="s">
        <v>5</v>
      </c>
    </row>
    <row r="2" spans="1:9" x14ac:dyDescent="0.2">
      <c r="C2" s="22" t="s">
        <v>6</v>
      </c>
      <c r="D2" s="48" t="s">
        <v>33</v>
      </c>
      <c r="E2" s="49"/>
      <c r="F2" s="8"/>
      <c r="G2" s="9" t="s">
        <v>7</v>
      </c>
      <c r="H2" s="9"/>
      <c r="I2" s="5">
        <v>41307</v>
      </c>
    </row>
    <row r="3" spans="1:9" x14ac:dyDescent="0.2">
      <c r="C3" s="22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C4" s="22" t="s">
        <v>9</v>
      </c>
      <c r="D4" s="2" t="s">
        <v>22</v>
      </c>
      <c r="E4" s="22"/>
      <c r="F4" s="8"/>
      <c r="G4" s="8"/>
      <c r="H4" s="8"/>
      <c r="I4" s="8"/>
    </row>
    <row r="5" spans="1:9" x14ac:dyDescent="0.2">
      <c r="B5" s="12" t="s">
        <v>17</v>
      </c>
      <c r="C5" s="22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B6" s="12" t="s">
        <v>23</v>
      </c>
      <c r="C6" s="22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C7" s="22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ht="12" customHeight="1" x14ac:dyDescent="0.2">
      <c r="C8" s="22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17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17" t="s">
        <v>107</v>
      </c>
      <c r="C11" s="15" t="s">
        <v>57</v>
      </c>
      <c r="D11" s="15" t="s">
        <v>56</v>
      </c>
      <c r="E11" s="15" t="s">
        <v>26</v>
      </c>
      <c r="F11" s="15" t="s">
        <v>24</v>
      </c>
      <c r="G11" s="15">
        <v>0</v>
      </c>
      <c r="H11" s="15">
        <f>F11*3</f>
        <v>3</v>
      </c>
      <c r="I11" s="18" t="s">
        <v>64</v>
      </c>
    </row>
    <row r="12" spans="1:9" x14ac:dyDescent="0.2">
      <c r="A12" s="15">
        <v>3</v>
      </c>
      <c r="B12" s="17" t="s">
        <v>104</v>
      </c>
      <c r="C12" s="15" t="s">
        <v>59</v>
      </c>
      <c r="D12" s="15" t="s">
        <v>58</v>
      </c>
      <c r="E12" s="15" t="s">
        <v>36</v>
      </c>
      <c r="F12" s="15" t="s">
        <v>60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17" t="s">
        <v>140</v>
      </c>
      <c r="C13" s="17" t="s">
        <v>135</v>
      </c>
      <c r="D13" s="17" t="s">
        <v>125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15" t="s">
        <v>106</v>
      </c>
      <c r="C14" s="15" t="s">
        <v>35</v>
      </c>
      <c r="D14" s="16">
        <v>5310008071469</v>
      </c>
      <c r="E14" s="15" t="s">
        <v>36</v>
      </c>
      <c r="F14" s="15">
        <v>2</v>
      </c>
      <c r="G14" s="15">
        <v>0</v>
      </c>
      <c r="H14" s="15">
        <f t="shared" ref="H14:H30" si="0">F14*3</f>
        <v>6</v>
      </c>
      <c r="I14" s="15" t="s">
        <v>37</v>
      </c>
    </row>
    <row r="15" spans="1:9" x14ac:dyDescent="0.2">
      <c r="A15" s="15">
        <v>6</v>
      </c>
      <c r="B15" s="15" t="s">
        <v>102</v>
      </c>
      <c r="C15" s="15" t="s">
        <v>93</v>
      </c>
      <c r="D15" s="15" t="s">
        <v>92</v>
      </c>
      <c r="E15" s="15" t="s">
        <v>28</v>
      </c>
      <c r="F15" s="15">
        <v>25</v>
      </c>
      <c r="G15" s="15">
        <v>0</v>
      </c>
      <c r="H15" s="15">
        <f t="shared" si="0"/>
        <v>75</v>
      </c>
      <c r="I15" s="15" t="s">
        <v>148</v>
      </c>
    </row>
    <row r="16" spans="1:9" x14ac:dyDescent="0.2">
      <c r="A16" s="15">
        <v>7</v>
      </c>
      <c r="B16" s="15" t="s">
        <v>103</v>
      </c>
      <c r="C16" s="15" t="s">
        <v>72</v>
      </c>
      <c r="D16" s="15" t="s">
        <v>71</v>
      </c>
      <c r="E16" s="15" t="s">
        <v>39</v>
      </c>
      <c r="F16" s="15" t="s">
        <v>29</v>
      </c>
      <c r="G16" s="15">
        <v>0</v>
      </c>
      <c r="H16" s="15">
        <f t="shared" si="0"/>
        <v>6</v>
      </c>
      <c r="I16" s="15" t="s">
        <v>83</v>
      </c>
    </row>
    <row r="17" spans="1:9" x14ac:dyDescent="0.2">
      <c r="A17" s="15">
        <v>8</v>
      </c>
      <c r="B17" s="15" t="s">
        <v>101</v>
      </c>
      <c r="C17" s="15" t="s">
        <v>81</v>
      </c>
      <c r="D17" s="15" t="s">
        <v>80</v>
      </c>
      <c r="E17" s="15" t="s">
        <v>82</v>
      </c>
      <c r="F17" s="15" t="s">
        <v>29</v>
      </c>
      <c r="G17" s="15">
        <v>0</v>
      </c>
      <c r="H17" s="15">
        <f t="shared" si="0"/>
        <v>6</v>
      </c>
      <c r="I17" s="15" t="s">
        <v>94</v>
      </c>
    </row>
    <row r="18" spans="1:9" x14ac:dyDescent="0.2">
      <c r="A18" s="15">
        <v>9</v>
      </c>
      <c r="B18" s="19" t="s">
        <v>109</v>
      </c>
      <c r="C18" s="18" t="s">
        <v>38</v>
      </c>
      <c r="D18" s="20">
        <v>5306009438195</v>
      </c>
      <c r="E18" s="18" t="s">
        <v>39</v>
      </c>
      <c r="F18" s="18">
        <v>2</v>
      </c>
      <c r="G18" s="18">
        <v>0</v>
      </c>
      <c r="H18" s="18">
        <f t="shared" si="0"/>
        <v>6</v>
      </c>
      <c r="I18" s="18" t="s">
        <v>40</v>
      </c>
    </row>
    <row r="19" spans="1:9" x14ac:dyDescent="0.2">
      <c r="A19" s="15">
        <v>10</v>
      </c>
      <c r="B19" s="19" t="s">
        <v>110</v>
      </c>
      <c r="C19" s="18" t="s">
        <v>42</v>
      </c>
      <c r="D19" s="18" t="s">
        <v>41</v>
      </c>
      <c r="E19" s="18" t="s">
        <v>108</v>
      </c>
      <c r="F19" s="18" t="s">
        <v>24</v>
      </c>
      <c r="G19" s="18">
        <v>0</v>
      </c>
      <c r="H19" s="18">
        <f t="shared" si="0"/>
        <v>3</v>
      </c>
      <c r="I19" s="18" t="s">
        <v>43</v>
      </c>
    </row>
    <row r="20" spans="1:9" x14ac:dyDescent="0.2">
      <c r="A20" s="17">
        <v>11</v>
      </c>
      <c r="B20" s="19" t="s">
        <v>111</v>
      </c>
      <c r="C20" s="19" t="s">
        <v>45</v>
      </c>
      <c r="D20" s="26" t="s">
        <v>44</v>
      </c>
      <c r="E20" s="25" t="s">
        <v>26</v>
      </c>
      <c r="F20" s="19" t="s">
        <v>29</v>
      </c>
      <c r="G20" s="19">
        <v>0</v>
      </c>
      <c r="H20" s="19">
        <f t="shared" si="0"/>
        <v>6</v>
      </c>
      <c r="I20" s="19" t="s">
        <v>47</v>
      </c>
    </row>
    <row r="21" spans="1:9" x14ac:dyDescent="0.2">
      <c r="A21" s="15">
        <v>12</v>
      </c>
      <c r="B21" s="19" t="s">
        <v>112</v>
      </c>
      <c r="C21" s="18" t="s">
        <v>49</v>
      </c>
      <c r="D21" s="18" t="s">
        <v>48</v>
      </c>
      <c r="E21" s="18" t="s">
        <v>50</v>
      </c>
      <c r="F21" s="18" t="s">
        <v>24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19" t="s">
        <v>113</v>
      </c>
      <c r="C22" s="18" t="s">
        <v>53</v>
      </c>
      <c r="D22" s="18" t="s">
        <v>52</v>
      </c>
      <c r="E22" s="18" t="s">
        <v>25</v>
      </c>
      <c r="F22" s="18" t="s">
        <v>24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19" t="s">
        <v>114</v>
      </c>
      <c r="C23" s="18" t="s">
        <v>55</v>
      </c>
      <c r="D23" s="18" t="s">
        <v>54</v>
      </c>
      <c r="E23" s="18" t="s">
        <v>50</v>
      </c>
      <c r="F23" s="18" t="s">
        <v>29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19" t="s">
        <v>115</v>
      </c>
      <c r="C24" s="18" t="s">
        <v>63</v>
      </c>
      <c r="D24" s="18" t="s">
        <v>62</v>
      </c>
      <c r="E24" s="18" t="s">
        <v>46</v>
      </c>
      <c r="F24" s="18" t="s">
        <v>27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19" t="s">
        <v>116</v>
      </c>
      <c r="C25" s="18" t="s">
        <v>66</v>
      </c>
      <c r="D25" s="18" t="s">
        <v>65</v>
      </c>
      <c r="E25" s="18" t="s">
        <v>67</v>
      </c>
      <c r="F25" s="18" t="s">
        <v>29</v>
      </c>
      <c r="G25" s="18">
        <v>0</v>
      </c>
      <c r="H25" s="18">
        <f t="shared" si="0"/>
        <v>6</v>
      </c>
      <c r="I25" s="15" t="s">
        <v>73</v>
      </c>
    </row>
    <row r="26" spans="1:9" x14ac:dyDescent="0.2">
      <c r="A26" s="15">
        <v>17</v>
      </c>
      <c r="B26" s="19" t="s">
        <v>117</v>
      </c>
      <c r="C26" s="18" t="s">
        <v>75</v>
      </c>
      <c r="D26" s="18" t="s">
        <v>74</v>
      </c>
      <c r="E26" s="18" t="s">
        <v>39</v>
      </c>
      <c r="F26" s="18" t="s">
        <v>29</v>
      </c>
      <c r="G26" s="18">
        <v>0</v>
      </c>
      <c r="H26" s="18">
        <f t="shared" si="0"/>
        <v>6</v>
      </c>
      <c r="I26" s="18" t="s">
        <v>87</v>
      </c>
    </row>
    <row r="27" spans="1:9" x14ac:dyDescent="0.2">
      <c r="A27" s="15">
        <v>18</v>
      </c>
      <c r="B27" s="19" t="s">
        <v>151</v>
      </c>
      <c r="C27" s="18" t="s">
        <v>78</v>
      </c>
      <c r="D27" s="18" t="s">
        <v>77</v>
      </c>
      <c r="E27" s="18" t="s">
        <v>79</v>
      </c>
      <c r="F27" s="18" t="s">
        <v>24</v>
      </c>
      <c r="G27" s="18">
        <v>0</v>
      </c>
      <c r="H27" s="18">
        <f t="shared" si="0"/>
        <v>3</v>
      </c>
      <c r="I27" s="18" t="s">
        <v>91</v>
      </c>
    </row>
    <row r="28" spans="1:9" x14ac:dyDescent="0.2">
      <c r="A28" s="15">
        <v>19</v>
      </c>
      <c r="B28" s="19" t="s">
        <v>118</v>
      </c>
      <c r="C28" s="18" t="s">
        <v>85</v>
      </c>
      <c r="D28" s="18" t="s">
        <v>84</v>
      </c>
      <c r="E28" s="18" t="s">
        <v>86</v>
      </c>
      <c r="F28" s="18" t="s">
        <v>24</v>
      </c>
      <c r="G28" s="18">
        <v>0</v>
      </c>
      <c r="H28" s="18">
        <f t="shared" si="0"/>
        <v>3</v>
      </c>
      <c r="I28" s="18" t="s">
        <v>97</v>
      </c>
    </row>
    <row r="29" spans="1:9" x14ac:dyDescent="0.2">
      <c r="A29" s="15">
        <v>20</v>
      </c>
      <c r="B29" s="19" t="s">
        <v>119</v>
      </c>
      <c r="C29" s="18" t="s">
        <v>89</v>
      </c>
      <c r="D29" s="18" t="s">
        <v>88</v>
      </c>
      <c r="E29" s="18" t="s">
        <v>90</v>
      </c>
      <c r="F29" s="18" t="s">
        <v>24</v>
      </c>
      <c r="G29" s="18">
        <v>0</v>
      </c>
      <c r="H29" s="18">
        <f t="shared" si="0"/>
        <v>3</v>
      </c>
      <c r="I29" s="18" t="s">
        <v>147</v>
      </c>
    </row>
    <row r="30" spans="1:9" x14ac:dyDescent="0.2">
      <c r="A30" s="15">
        <v>21</v>
      </c>
      <c r="B30" s="19" t="s">
        <v>120</v>
      </c>
      <c r="C30" s="18" t="s">
        <v>96</v>
      </c>
      <c r="D30" s="18" t="s">
        <v>95</v>
      </c>
      <c r="E30" s="18" t="s">
        <v>26</v>
      </c>
      <c r="F30" s="18" t="s">
        <v>27</v>
      </c>
      <c r="G30" s="18">
        <v>0</v>
      </c>
      <c r="H30" s="18">
        <f t="shared" si="0"/>
        <v>12</v>
      </c>
      <c r="I30" s="18" t="s">
        <v>149</v>
      </c>
    </row>
    <row r="31" spans="1:9" x14ac:dyDescent="0.2">
      <c r="A31" s="15">
        <v>22</v>
      </c>
      <c r="B31" s="17" t="s">
        <v>141</v>
      </c>
      <c r="C31" s="17" t="s">
        <v>133</v>
      </c>
      <c r="D31" s="21" t="s">
        <v>123</v>
      </c>
      <c r="E31" s="17" t="s">
        <v>129</v>
      </c>
      <c r="F31" s="17" t="s">
        <v>24</v>
      </c>
      <c r="G31" s="17">
        <v>0</v>
      </c>
      <c r="H31" s="17">
        <v>3</v>
      </c>
      <c r="I31" s="17" t="s">
        <v>139</v>
      </c>
    </row>
    <row r="32" spans="1:9" x14ac:dyDescent="0.2">
      <c r="A32" s="15">
        <v>23</v>
      </c>
      <c r="B32" s="19" t="s">
        <v>145</v>
      </c>
      <c r="C32" s="19" t="s">
        <v>130</v>
      </c>
      <c r="D32" s="23" t="s">
        <v>121</v>
      </c>
      <c r="E32" s="19" t="s">
        <v>126</v>
      </c>
      <c r="F32" s="19" t="s">
        <v>29</v>
      </c>
      <c r="G32" s="19">
        <v>0</v>
      </c>
      <c r="H32" s="19">
        <v>6</v>
      </c>
      <c r="I32" s="19" t="s">
        <v>136</v>
      </c>
    </row>
    <row r="33" spans="1:9" x14ac:dyDescent="0.2">
      <c r="A33" s="15">
        <v>24</v>
      </c>
      <c r="B33" s="19" t="s">
        <v>142</v>
      </c>
      <c r="C33" s="19" t="s">
        <v>131</v>
      </c>
      <c r="D33" s="23">
        <v>5306004968942</v>
      </c>
      <c r="E33" s="19" t="s">
        <v>127</v>
      </c>
      <c r="F33" s="19">
        <v>1</v>
      </c>
      <c r="G33" s="19">
        <v>0</v>
      </c>
      <c r="H33" s="19">
        <v>3</v>
      </c>
      <c r="I33" s="19" t="s">
        <v>137</v>
      </c>
    </row>
    <row r="34" spans="1:9" x14ac:dyDescent="0.2">
      <c r="A34" s="15">
        <v>25</v>
      </c>
      <c r="B34" s="19" t="s">
        <v>143</v>
      </c>
      <c r="C34" s="19" t="s">
        <v>132</v>
      </c>
      <c r="D34" s="23" t="s">
        <v>122</v>
      </c>
      <c r="E34" s="19" t="s">
        <v>128</v>
      </c>
      <c r="F34" s="19" t="s">
        <v>29</v>
      </c>
      <c r="G34" s="19">
        <v>0</v>
      </c>
      <c r="H34" s="19">
        <v>6</v>
      </c>
      <c r="I34" s="19" t="s">
        <v>138</v>
      </c>
    </row>
    <row r="35" spans="1:9" x14ac:dyDescent="0.2">
      <c r="A35" s="15">
        <v>26</v>
      </c>
      <c r="B35" s="19" t="s">
        <v>144</v>
      </c>
      <c r="C35" s="19" t="s">
        <v>134</v>
      </c>
      <c r="D35" s="19" t="s">
        <v>124</v>
      </c>
      <c r="E35" s="19" t="s">
        <v>46</v>
      </c>
      <c r="F35" s="19" t="s">
        <v>27</v>
      </c>
      <c r="G35" s="19">
        <v>0</v>
      </c>
      <c r="H35" s="19">
        <v>12</v>
      </c>
      <c r="I35" s="19" t="s">
        <v>51</v>
      </c>
    </row>
  </sheetData>
  <sortState ref="B10:I35">
    <sortCondition ref="B10:B3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selection activeCell="D20" sqref="D20"/>
    </sheetView>
  </sheetViews>
  <sheetFormatPr defaultRowHeight="12.75" x14ac:dyDescent="0.2"/>
  <cols>
    <col min="1" max="1" width="5.7109375" style="6" customWidth="1"/>
    <col min="2" max="2" width="8.7109375" style="6" customWidth="1"/>
    <col min="3" max="3" width="21.28515625" style="6" customWidth="1"/>
    <col min="4" max="4" width="19.28515625" style="13" customWidth="1"/>
    <col min="5" max="5" width="34" style="13" customWidth="1"/>
    <col min="6" max="6" width="6.28515625" style="14" customWidth="1"/>
    <col min="7" max="8" width="6.5703125" style="6" customWidth="1"/>
    <col min="9" max="9" width="17.85546875" style="6" customWidth="1"/>
    <col min="10" max="10" width="24.5703125" style="6" bestFit="1" customWidth="1"/>
    <col min="11" max="16384" width="9.140625" style="6"/>
  </cols>
  <sheetData>
    <row r="1" spans="1:9" x14ac:dyDescent="0.2">
      <c r="C1" s="24" t="s">
        <v>3</v>
      </c>
      <c r="D1" s="7" t="s">
        <v>100</v>
      </c>
      <c r="E1" s="8"/>
      <c r="F1" s="8"/>
      <c r="G1" s="9" t="s">
        <v>4</v>
      </c>
      <c r="H1" s="9"/>
      <c r="I1" s="10" t="s">
        <v>152</v>
      </c>
    </row>
    <row r="2" spans="1:9" x14ac:dyDescent="0.2">
      <c r="C2" s="24" t="s">
        <v>6</v>
      </c>
      <c r="D2" s="48" t="s">
        <v>33</v>
      </c>
      <c r="E2" s="49"/>
      <c r="F2" s="8"/>
      <c r="G2" s="9" t="s">
        <v>7</v>
      </c>
      <c r="H2" s="9"/>
      <c r="I2" s="5">
        <v>41428</v>
      </c>
    </row>
    <row r="3" spans="1:9" x14ac:dyDescent="0.2">
      <c r="C3" s="24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C4" s="24" t="s">
        <v>9</v>
      </c>
      <c r="D4" s="2" t="s">
        <v>22</v>
      </c>
      <c r="E4" s="24"/>
      <c r="F4" s="8"/>
      <c r="G4" s="8"/>
      <c r="H4" s="8"/>
      <c r="I4" s="8"/>
    </row>
    <row r="5" spans="1:9" x14ac:dyDescent="0.2">
      <c r="B5" s="12" t="s">
        <v>17</v>
      </c>
      <c r="C5" s="24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B6" s="12" t="s">
        <v>23</v>
      </c>
      <c r="C6" s="24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C7" s="24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ht="12" customHeight="1" x14ac:dyDescent="0.2">
      <c r="C8" s="24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17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17" t="s">
        <v>107</v>
      </c>
      <c r="C11" s="15" t="s">
        <v>57</v>
      </c>
      <c r="D11" s="15" t="s">
        <v>56</v>
      </c>
      <c r="E11" s="15" t="s">
        <v>26</v>
      </c>
      <c r="F11" s="15" t="s">
        <v>24</v>
      </c>
      <c r="G11" s="15">
        <v>0</v>
      </c>
      <c r="H11" s="15">
        <f>F11*3</f>
        <v>3</v>
      </c>
      <c r="I11" s="18" t="s">
        <v>64</v>
      </c>
    </row>
    <row r="12" spans="1:9" x14ac:dyDescent="0.2">
      <c r="A12" s="15">
        <v>3</v>
      </c>
      <c r="B12" s="17" t="s">
        <v>104</v>
      </c>
      <c r="C12" s="15" t="s">
        <v>59</v>
      </c>
      <c r="D12" s="15" t="s">
        <v>58</v>
      </c>
      <c r="E12" s="15" t="s">
        <v>36</v>
      </c>
      <c r="F12" s="15" t="s">
        <v>60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17" t="s">
        <v>140</v>
      </c>
      <c r="C13" s="17" t="s">
        <v>135</v>
      </c>
      <c r="D13" s="17" t="s">
        <v>125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15" t="s">
        <v>106</v>
      </c>
      <c r="C14" s="15" t="s">
        <v>35</v>
      </c>
      <c r="D14" s="16">
        <v>5310008071469</v>
      </c>
      <c r="E14" s="15" t="s">
        <v>36</v>
      </c>
      <c r="F14" s="15">
        <v>2</v>
      </c>
      <c r="G14" s="15">
        <v>0</v>
      </c>
      <c r="H14" s="15">
        <f t="shared" ref="H14:H29" si="0">F14*3</f>
        <v>6</v>
      </c>
      <c r="I14" s="15" t="s">
        <v>37</v>
      </c>
    </row>
    <row r="15" spans="1:9" x14ac:dyDescent="0.2">
      <c r="A15" s="15">
        <v>6</v>
      </c>
      <c r="B15" s="15" t="s">
        <v>102</v>
      </c>
      <c r="C15" s="15" t="s">
        <v>93</v>
      </c>
      <c r="D15" s="15" t="s">
        <v>92</v>
      </c>
      <c r="E15" s="15" t="s">
        <v>28</v>
      </c>
      <c r="F15" s="15">
        <v>25</v>
      </c>
      <c r="G15" s="15">
        <v>0</v>
      </c>
      <c r="H15" s="15">
        <f t="shared" si="0"/>
        <v>75</v>
      </c>
      <c r="I15" s="15" t="s">
        <v>148</v>
      </c>
    </row>
    <row r="16" spans="1:9" x14ac:dyDescent="0.2">
      <c r="A16" s="15">
        <v>7</v>
      </c>
      <c r="B16" s="15" t="s">
        <v>103</v>
      </c>
      <c r="C16" s="15" t="s">
        <v>72</v>
      </c>
      <c r="D16" s="15" t="s">
        <v>71</v>
      </c>
      <c r="E16" s="15" t="s">
        <v>39</v>
      </c>
      <c r="F16" s="15" t="s">
        <v>29</v>
      </c>
      <c r="G16" s="15">
        <v>0</v>
      </c>
      <c r="H16" s="15">
        <f t="shared" si="0"/>
        <v>6</v>
      </c>
      <c r="I16" s="15" t="s">
        <v>83</v>
      </c>
    </row>
    <row r="17" spans="1:9" x14ac:dyDescent="0.2">
      <c r="A17" s="15">
        <v>8</v>
      </c>
      <c r="B17" s="15" t="s">
        <v>101</v>
      </c>
      <c r="C17" s="15" t="s">
        <v>81</v>
      </c>
      <c r="D17" s="15" t="s">
        <v>80</v>
      </c>
      <c r="E17" s="15" t="s">
        <v>82</v>
      </c>
      <c r="F17" s="15" t="s">
        <v>29</v>
      </c>
      <c r="G17" s="15">
        <v>0</v>
      </c>
      <c r="H17" s="15">
        <f t="shared" si="0"/>
        <v>6</v>
      </c>
      <c r="I17" s="15" t="s">
        <v>94</v>
      </c>
    </row>
    <row r="18" spans="1:9" x14ac:dyDescent="0.2">
      <c r="A18" s="15">
        <v>9</v>
      </c>
      <c r="B18" s="19" t="s">
        <v>109</v>
      </c>
      <c r="C18" s="18" t="s">
        <v>38</v>
      </c>
      <c r="D18" s="20">
        <v>5306009438195</v>
      </c>
      <c r="E18" s="18" t="s">
        <v>39</v>
      </c>
      <c r="F18" s="18">
        <v>2</v>
      </c>
      <c r="G18" s="18">
        <v>0</v>
      </c>
      <c r="H18" s="18">
        <f t="shared" si="0"/>
        <v>6</v>
      </c>
      <c r="I18" s="18" t="s">
        <v>40</v>
      </c>
    </row>
    <row r="19" spans="1:9" x14ac:dyDescent="0.2">
      <c r="A19" s="15">
        <v>10</v>
      </c>
      <c r="B19" s="19" t="s">
        <v>110</v>
      </c>
      <c r="C19" s="18" t="s">
        <v>42</v>
      </c>
      <c r="D19" s="18" t="s">
        <v>41</v>
      </c>
      <c r="E19" s="18" t="s">
        <v>108</v>
      </c>
      <c r="F19" s="18" t="s">
        <v>24</v>
      </c>
      <c r="G19" s="18">
        <v>0</v>
      </c>
      <c r="H19" s="18">
        <f t="shared" si="0"/>
        <v>3</v>
      </c>
      <c r="I19" s="18" t="s">
        <v>43</v>
      </c>
    </row>
    <row r="20" spans="1:9" x14ac:dyDescent="0.2">
      <c r="A20" s="17">
        <v>11</v>
      </c>
      <c r="B20" s="27" t="s">
        <v>111</v>
      </c>
      <c r="C20" s="27" t="s">
        <v>45</v>
      </c>
      <c r="D20" s="28" t="s">
        <v>150</v>
      </c>
      <c r="E20" s="29" t="s">
        <v>46</v>
      </c>
      <c r="F20" s="27">
        <v>6</v>
      </c>
      <c r="G20" s="27">
        <v>0</v>
      </c>
      <c r="H20" s="27">
        <f t="shared" si="0"/>
        <v>18</v>
      </c>
      <c r="I20" s="27" t="s">
        <v>47</v>
      </c>
    </row>
    <row r="21" spans="1:9" x14ac:dyDescent="0.2">
      <c r="A21" s="15">
        <v>12</v>
      </c>
      <c r="B21" s="19" t="s">
        <v>112</v>
      </c>
      <c r="C21" s="18" t="s">
        <v>49</v>
      </c>
      <c r="D21" s="18" t="s">
        <v>48</v>
      </c>
      <c r="E21" s="18" t="s">
        <v>50</v>
      </c>
      <c r="F21" s="18" t="s">
        <v>24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19" t="s">
        <v>113</v>
      </c>
      <c r="C22" s="18" t="s">
        <v>53</v>
      </c>
      <c r="D22" s="18" t="s">
        <v>52</v>
      </c>
      <c r="E22" s="18" t="s">
        <v>25</v>
      </c>
      <c r="F22" s="18" t="s">
        <v>24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19" t="s">
        <v>114</v>
      </c>
      <c r="C23" s="18" t="s">
        <v>55</v>
      </c>
      <c r="D23" s="18" t="s">
        <v>54</v>
      </c>
      <c r="E23" s="18" t="s">
        <v>50</v>
      </c>
      <c r="F23" s="18" t="s">
        <v>29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19" t="s">
        <v>115</v>
      </c>
      <c r="C24" s="18" t="s">
        <v>63</v>
      </c>
      <c r="D24" s="18" t="s">
        <v>62</v>
      </c>
      <c r="E24" s="18" t="s">
        <v>46</v>
      </c>
      <c r="F24" s="18" t="s">
        <v>27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19" t="s">
        <v>116</v>
      </c>
      <c r="C25" s="18" t="s">
        <v>66</v>
      </c>
      <c r="D25" s="18" t="s">
        <v>65</v>
      </c>
      <c r="E25" s="18" t="s">
        <v>67</v>
      </c>
      <c r="F25" s="18" t="s">
        <v>29</v>
      </c>
      <c r="G25" s="18">
        <v>0</v>
      </c>
      <c r="H25" s="18">
        <f t="shared" si="0"/>
        <v>6</v>
      </c>
      <c r="I25" s="15" t="s">
        <v>73</v>
      </c>
    </row>
    <row r="26" spans="1:9" x14ac:dyDescent="0.2">
      <c r="A26" s="15">
        <v>17</v>
      </c>
      <c r="B26" s="19" t="s">
        <v>117</v>
      </c>
      <c r="C26" s="18" t="s">
        <v>75</v>
      </c>
      <c r="D26" s="18" t="s">
        <v>74</v>
      </c>
      <c r="E26" s="18" t="s">
        <v>39</v>
      </c>
      <c r="F26" s="18" t="s">
        <v>29</v>
      </c>
      <c r="G26" s="18">
        <v>0</v>
      </c>
      <c r="H26" s="18">
        <f t="shared" si="0"/>
        <v>6</v>
      </c>
      <c r="I26" s="18" t="s">
        <v>87</v>
      </c>
    </row>
    <row r="27" spans="1:9" x14ac:dyDescent="0.2">
      <c r="A27" s="15">
        <v>18</v>
      </c>
      <c r="B27" s="19" t="s">
        <v>118</v>
      </c>
      <c r="C27" s="18" t="s">
        <v>85</v>
      </c>
      <c r="D27" s="18" t="s">
        <v>84</v>
      </c>
      <c r="E27" s="18" t="s">
        <v>86</v>
      </c>
      <c r="F27" s="18" t="s">
        <v>24</v>
      </c>
      <c r="G27" s="18">
        <v>0</v>
      </c>
      <c r="H27" s="18">
        <f t="shared" si="0"/>
        <v>3</v>
      </c>
      <c r="I27" s="18" t="s">
        <v>97</v>
      </c>
    </row>
    <row r="28" spans="1:9" x14ac:dyDescent="0.2">
      <c r="A28" s="15">
        <v>19</v>
      </c>
      <c r="B28" s="19" t="s">
        <v>119</v>
      </c>
      <c r="C28" s="18" t="s">
        <v>89</v>
      </c>
      <c r="D28" s="18" t="s">
        <v>88</v>
      </c>
      <c r="E28" s="18" t="s">
        <v>90</v>
      </c>
      <c r="F28" s="18" t="s">
        <v>24</v>
      </c>
      <c r="G28" s="18">
        <v>0</v>
      </c>
      <c r="H28" s="18">
        <f t="shared" si="0"/>
        <v>3</v>
      </c>
      <c r="I28" s="18" t="s">
        <v>147</v>
      </c>
    </row>
    <row r="29" spans="1:9" x14ac:dyDescent="0.2">
      <c r="A29" s="15">
        <v>20</v>
      </c>
      <c r="B29" s="19" t="s">
        <v>120</v>
      </c>
      <c r="C29" s="18" t="s">
        <v>96</v>
      </c>
      <c r="D29" s="18" t="s">
        <v>95</v>
      </c>
      <c r="E29" s="18" t="s">
        <v>26</v>
      </c>
      <c r="F29" s="18" t="s">
        <v>27</v>
      </c>
      <c r="G29" s="18">
        <v>0</v>
      </c>
      <c r="H29" s="18">
        <f t="shared" si="0"/>
        <v>12</v>
      </c>
      <c r="I29" s="18" t="s">
        <v>149</v>
      </c>
    </row>
    <row r="30" spans="1:9" x14ac:dyDescent="0.2">
      <c r="A30" s="15">
        <v>21</v>
      </c>
      <c r="B30" s="17" t="s">
        <v>141</v>
      </c>
      <c r="C30" s="17" t="s">
        <v>133</v>
      </c>
      <c r="D30" s="21" t="s">
        <v>123</v>
      </c>
      <c r="E30" s="17" t="s">
        <v>129</v>
      </c>
      <c r="F30" s="17" t="s">
        <v>24</v>
      </c>
      <c r="G30" s="17">
        <v>0</v>
      </c>
      <c r="H30" s="17">
        <v>3</v>
      </c>
      <c r="I30" s="17" t="s">
        <v>139</v>
      </c>
    </row>
    <row r="31" spans="1:9" x14ac:dyDescent="0.2">
      <c r="A31" s="15">
        <v>22</v>
      </c>
      <c r="B31" s="19" t="s">
        <v>146</v>
      </c>
      <c r="C31" s="18" t="s">
        <v>78</v>
      </c>
      <c r="D31" s="18" t="s">
        <v>77</v>
      </c>
      <c r="E31" s="18" t="s">
        <v>79</v>
      </c>
      <c r="F31" s="18" t="s">
        <v>24</v>
      </c>
      <c r="G31" s="18">
        <v>0</v>
      </c>
      <c r="H31" s="18">
        <f>F31*3</f>
        <v>3</v>
      </c>
      <c r="I31" s="18" t="s">
        <v>91</v>
      </c>
    </row>
    <row r="32" spans="1:9" x14ac:dyDescent="0.2">
      <c r="A32" s="15">
        <v>23</v>
      </c>
      <c r="B32" s="19" t="s">
        <v>145</v>
      </c>
      <c r="C32" s="19" t="s">
        <v>130</v>
      </c>
      <c r="D32" s="23" t="s">
        <v>121</v>
      </c>
      <c r="E32" s="19" t="s">
        <v>126</v>
      </c>
      <c r="F32" s="19" t="s">
        <v>29</v>
      </c>
      <c r="G32" s="19">
        <v>0</v>
      </c>
      <c r="H32" s="19">
        <v>6</v>
      </c>
      <c r="I32" s="19" t="s">
        <v>136</v>
      </c>
    </row>
    <row r="33" spans="1:9" x14ac:dyDescent="0.2">
      <c r="A33" s="15">
        <v>24</v>
      </c>
      <c r="B33" s="19" t="s">
        <v>142</v>
      </c>
      <c r="C33" s="19" t="s">
        <v>131</v>
      </c>
      <c r="D33" s="23">
        <v>5306004968942</v>
      </c>
      <c r="E33" s="19" t="s">
        <v>127</v>
      </c>
      <c r="F33" s="19">
        <v>1</v>
      </c>
      <c r="G33" s="19">
        <v>0</v>
      </c>
      <c r="H33" s="19">
        <v>3</v>
      </c>
      <c r="I33" s="19" t="s">
        <v>137</v>
      </c>
    </row>
    <row r="34" spans="1:9" x14ac:dyDescent="0.2">
      <c r="A34" s="15">
        <v>25</v>
      </c>
      <c r="B34" s="19" t="s">
        <v>143</v>
      </c>
      <c r="C34" s="19" t="s">
        <v>132</v>
      </c>
      <c r="D34" s="23" t="s">
        <v>122</v>
      </c>
      <c r="E34" s="19" t="s">
        <v>128</v>
      </c>
      <c r="F34" s="19" t="s">
        <v>29</v>
      </c>
      <c r="G34" s="19">
        <v>0</v>
      </c>
      <c r="H34" s="19">
        <v>6</v>
      </c>
      <c r="I34" s="19" t="s">
        <v>138</v>
      </c>
    </row>
    <row r="35" spans="1:9" x14ac:dyDescent="0.2">
      <c r="A35" s="15">
        <v>26</v>
      </c>
      <c r="B35" s="19" t="s">
        <v>144</v>
      </c>
      <c r="C35" s="19" t="s">
        <v>134</v>
      </c>
      <c r="D35" s="19" t="s">
        <v>124</v>
      </c>
      <c r="E35" s="19" t="s">
        <v>46</v>
      </c>
      <c r="F35" s="19" t="s">
        <v>27</v>
      </c>
      <c r="G35" s="19">
        <v>0</v>
      </c>
      <c r="H35" s="19">
        <v>12</v>
      </c>
      <c r="I35" s="19" t="s">
        <v>51</v>
      </c>
    </row>
  </sheetData>
  <sortState ref="B10:I35">
    <sortCondition ref="B10"/>
  </sortState>
  <mergeCells count="2">
    <mergeCell ref="D2:E2"/>
    <mergeCell ref="D5:F5"/>
  </mergeCells>
  <pageMargins left="0.7" right="0.7" top="0.75" bottom="0.75" header="0.3" footer="0.3"/>
  <pageSetup scale="99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32"/>
    </sheetView>
  </sheetViews>
  <sheetFormatPr defaultRowHeight="12.75" x14ac:dyDescent="0.2"/>
  <cols>
    <col min="1" max="1" width="7" customWidth="1"/>
    <col min="2" max="2" width="8" customWidth="1"/>
    <col min="3" max="3" width="16.85546875" customWidth="1"/>
    <col min="4" max="4" width="18.85546875" customWidth="1"/>
    <col min="5" max="5" width="27.140625" customWidth="1"/>
    <col min="6" max="6" width="7.7109375" customWidth="1"/>
    <col min="8" max="8" width="7.28515625" customWidth="1"/>
    <col min="9" max="9" width="18.85546875" customWidth="1"/>
  </cols>
  <sheetData>
    <row r="1" spans="1:9" x14ac:dyDescent="0.2">
      <c r="A1" s="6"/>
      <c r="B1" s="6"/>
      <c r="C1" s="30" t="s">
        <v>3</v>
      </c>
      <c r="D1" s="7" t="s">
        <v>100</v>
      </c>
      <c r="E1" s="8"/>
      <c r="F1" s="8"/>
      <c r="G1" s="9" t="s">
        <v>4</v>
      </c>
      <c r="H1" s="9"/>
      <c r="I1" s="12" t="s">
        <v>153</v>
      </c>
    </row>
    <row r="2" spans="1:9" x14ac:dyDescent="0.2">
      <c r="A2" s="6"/>
      <c r="B2" s="6"/>
      <c r="C2" s="30" t="s">
        <v>6</v>
      </c>
      <c r="D2" s="48" t="s">
        <v>33</v>
      </c>
      <c r="E2" s="49"/>
      <c r="F2" s="8"/>
      <c r="G2" s="9" t="s">
        <v>7</v>
      </c>
      <c r="H2" s="9"/>
      <c r="I2" s="31">
        <v>41471</v>
      </c>
    </row>
    <row r="3" spans="1:9" x14ac:dyDescent="0.2">
      <c r="A3" s="6"/>
      <c r="B3" s="6"/>
      <c r="C3" s="30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6"/>
      <c r="B4" s="6"/>
      <c r="C4" s="30" t="s">
        <v>9</v>
      </c>
      <c r="D4" s="2" t="s">
        <v>22</v>
      </c>
      <c r="E4" s="30"/>
      <c r="F4" s="8"/>
      <c r="G4" s="8"/>
      <c r="H4" s="8"/>
      <c r="I4" s="8"/>
    </row>
    <row r="5" spans="1:9" x14ac:dyDescent="0.2">
      <c r="A5" s="6"/>
      <c r="B5" s="12" t="s">
        <v>17</v>
      </c>
      <c r="C5" s="30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A6" s="6"/>
      <c r="B6" s="12" t="s">
        <v>23</v>
      </c>
      <c r="C6" s="30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A7" s="6"/>
      <c r="B7" s="6"/>
      <c r="C7" s="30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x14ac:dyDescent="0.2">
      <c r="A8" s="6"/>
      <c r="B8" s="6"/>
      <c r="C8" s="30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17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17" t="s">
        <v>107</v>
      </c>
      <c r="C11" s="15" t="s">
        <v>57</v>
      </c>
      <c r="D11" s="16">
        <v>5325008292141</v>
      </c>
      <c r="E11" s="15" t="s">
        <v>26</v>
      </c>
      <c r="F11" s="15">
        <v>6</v>
      </c>
      <c r="G11" s="15">
        <v>0</v>
      </c>
      <c r="H11" s="15">
        <f>F11*3</f>
        <v>18</v>
      </c>
      <c r="I11" s="18" t="s">
        <v>64</v>
      </c>
    </row>
    <row r="12" spans="1:9" x14ac:dyDescent="0.2">
      <c r="A12" s="15">
        <v>3</v>
      </c>
      <c r="B12" s="17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17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15" t="s">
        <v>106</v>
      </c>
      <c r="C14" s="15" t="s">
        <v>35</v>
      </c>
      <c r="D14" s="16">
        <v>5310008071469</v>
      </c>
      <c r="E14" s="15" t="s">
        <v>36</v>
      </c>
      <c r="F14" s="15">
        <v>2</v>
      </c>
      <c r="G14" s="15">
        <v>0</v>
      </c>
      <c r="H14" s="15">
        <f t="shared" ref="H14:H28" si="0">F14*3</f>
        <v>6</v>
      </c>
      <c r="I14" s="15" t="s">
        <v>37</v>
      </c>
    </row>
    <row r="15" spans="1:9" x14ac:dyDescent="0.2">
      <c r="A15" s="15">
        <v>6</v>
      </c>
      <c r="B15" s="15" t="s">
        <v>102</v>
      </c>
      <c r="C15" s="15" t="s">
        <v>93</v>
      </c>
      <c r="D15" s="16">
        <v>5305009399222</v>
      </c>
      <c r="E15" s="15" t="s">
        <v>28</v>
      </c>
      <c r="F15" s="15">
        <v>25</v>
      </c>
      <c r="G15" s="15">
        <v>0</v>
      </c>
      <c r="H15" s="15">
        <f t="shared" si="0"/>
        <v>75</v>
      </c>
      <c r="I15" s="15" t="s">
        <v>148</v>
      </c>
    </row>
    <row r="16" spans="1:9" x14ac:dyDescent="0.2">
      <c r="A16" s="15">
        <v>7</v>
      </c>
      <c r="B16" s="15" t="s">
        <v>103</v>
      </c>
      <c r="C16" s="15" t="s">
        <v>72</v>
      </c>
      <c r="D16" s="16">
        <v>5306001562328</v>
      </c>
      <c r="E16" s="15" t="s">
        <v>39</v>
      </c>
      <c r="F16" s="34">
        <v>2</v>
      </c>
      <c r="G16" s="15">
        <v>0</v>
      </c>
      <c r="H16" s="15">
        <f t="shared" si="0"/>
        <v>6</v>
      </c>
      <c r="I16" s="15" t="s">
        <v>83</v>
      </c>
    </row>
    <row r="17" spans="1:9" x14ac:dyDescent="0.2">
      <c r="A17" s="15">
        <v>8</v>
      </c>
      <c r="B17" s="15" t="s">
        <v>101</v>
      </c>
      <c r="C17" s="15" t="s">
        <v>81</v>
      </c>
      <c r="D17" s="16">
        <v>5310000509372</v>
      </c>
      <c r="E17" s="15" t="s">
        <v>82</v>
      </c>
      <c r="F17" s="34">
        <v>2</v>
      </c>
      <c r="G17" s="15">
        <v>0</v>
      </c>
      <c r="H17" s="15">
        <f t="shared" si="0"/>
        <v>6</v>
      </c>
      <c r="I17" s="15" t="s">
        <v>94</v>
      </c>
    </row>
    <row r="18" spans="1:9" x14ac:dyDescent="0.2">
      <c r="A18" s="15">
        <v>9</v>
      </c>
      <c r="B18" s="19" t="s">
        <v>109</v>
      </c>
      <c r="C18" s="18" t="s">
        <v>38</v>
      </c>
      <c r="D18" s="20">
        <v>5306009438195</v>
      </c>
      <c r="E18" s="18" t="s">
        <v>39</v>
      </c>
      <c r="F18" s="18">
        <v>2</v>
      </c>
      <c r="G18" s="18">
        <v>0</v>
      </c>
      <c r="H18" s="18">
        <f t="shared" si="0"/>
        <v>6</v>
      </c>
      <c r="I18" s="18" t="s">
        <v>40</v>
      </c>
    </row>
    <row r="19" spans="1:9" x14ac:dyDescent="0.2">
      <c r="A19" s="15">
        <v>10</v>
      </c>
      <c r="B19" s="19" t="s">
        <v>110</v>
      </c>
      <c r="C19" s="18" t="s">
        <v>42</v>
      </c>
      <c r="D19" s="20">
        <v>5315006073753</v>
      </c>
      <c r="E19" s="18" t="s">
        <v>108</v>
      </c>
      <c r="F19" s="33">
        <v>1</v>
      </c>
      <c r="G19" s="18">
        <v>0</v>
      </c>
      <c r="H19" s="18">
        <f t="shared" si="0"/>
        <v>3</v>
      </c>
      <c r="I19" s="18" t="s">
        <v>43</v>
      </c>
    </row>
    <row r="20" spans="1:9" ht="14.25" customHeight="1" x14ac:dyDescent="0.2">
      <c r="A20" s="15">
        <v>11</v>
      </c>
      <c r="B20" s="19" t="s">
        <v>111</v>
      </c>
      <c r="C20" s="19" t="s">
        <v>45</v>
      </c>
      <c r="D20" s="23">
        <v>5325011485968</v>
      </c>
      <c r="E20" s="25" t="s">
        <v>46</v>
      </c>
      <c r="F20" s="19">
        <v>6</v>
      </c>
      <c r="G20" s="19">
        <v>0</v>
      </c>
      <c r="H20" s="19">
        <f t="shared" si="0"/>
        <v>18</v>
      </c>
      <c r="I20" s="19" t="s">
        <v>47</v>
      </c>
    </row>
    <row r="21" spans="1:9" x14ac:dyDescent="0.2">
      <c r="A21" s="15">
        <v>12</v>
      </c>
      <c r="B21" s="19" t="s">
        <v>112</v>
      </c>
      <c r="C21" s="18" t="s">
        <v>49</v>
      </c>
      <c r="D21" s="20">
        <v>5315008170727</v>
      </c>
      <c r="E21" s="18" t="s">
        <v>50</v>
      </c>
      <c r="F21" s="33">
        <v>1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19" t="s">
        <v>113</v>
      </c>
      <c r="C22" s="18" t="s">
        <v>53</v>
      </c>
      <c r="D22" s="20">
        <v>5360009360033</v>
      </c>
      <c r="E22" s="18" t="s">
        <v>25</v>
      </c>
      <c r="F22" s="33">
        <v>1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19" t="s">
        <v>114</v>
      </c>
      <c r="C23" s="18" t="s">
        <v>55</v>
      </c>
      <c r="D23" s="20">
        <v>5315000546347</v>
      </c>
      <c r="E23" s="18" t="s">
        <v>50</v>
      </c>
      <c r="F23" s="33">
        <v>2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19" t="s">
        <v>115</v>
      </c>
      <c r="C24" s="18" t="s">
        <v>63</v>
      </c>
      <c r="D24" s="20">
        <v>5310004629126</v>
      </c>
      <c r="E24" s="18" t="s">
        <v>46</v>
      </c>
      <c r="F24" s="33">
        <v>4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19" t="s">
        <v>116</v>
      </c>
      <c r="C25" s="18" t="s">
        <v>66</v>
      </c>
      <c r="D25" s="20">
        <v>5306001032873</v>
      </c>
      <c r="E25" s="18" t="s">
        <v>67</v>
      </c>
      <c r="F25" s="33">
        <v>2</v>
      </c>
      <c r="G25" s="18">
        <v>0</v>
      </c>
      <c r="H25" s="18">
        <f t="shared" si="0"/>
        <v>6</v>
      </c>
      <c r="I25" s="15" t="s">
        <v>73</v>
      </c>
    </row>
    <row r="26" spans="1:9" x14ac:dyDescent="0.2">
      <c r="A26" s="15">
        <v>17</v>
      </c>
      <c r="B26" s="19" t="s">
        <v>117</v>
      </c>
      <c r="C26" s="18" t="s">
        <v>75</v>
      </c>
      <c r="D26" s="20">
        <v>5306001509527</v>
      </c>
      <c r="E26" s="18" t="s">
        <v>39</v>
      </c>
      <c r="F26" s="33">
        <v>2</v>
      </c>
      <c r="G26" s="18">
        <v>0</v>
      </c>
      <c r="H26" s="18">
        <f t="shared" si="0"/>
        <v>6</v>
      </c>
      <c r="I26" s="18" t="s">
        <v>87</v>
      </c>
    </row>
    <row r="27" spans="1:9" x14ac:dyDescent="0.2">
      <c r="A27" s="15">
        <v>18</v>
      </c>
      <c r="B27" s="19" t="s">
        <v>119</v>
      </c>
      <c r="C27" s="18" t="s">
        <v>89</v>
      </c>
      <c r="D27" s="20">
        <v>5365000511327</v>
      </c>
      <c r="E27" s="18" t="s">
        <v>90</v>
      </c>
      <c r="F27" s="33">
        <v>1</v>
      </c>
      <c r="G27" s="18">
        <v>0</v>
      </c>
      <c r="H27" s="18">
        <f t="shared" si="0"/>
        <v>3</v>
      </c>
      <c r="I27" s="18" t="s">
        <v>154</v>
      </c>
    </row>
    <row r="28" spans="1:9" x14ac:dyDescent="0.2">
      <c r="A28" s="15">
        <v>19</v>
      </c>
      <c r="B28" s="19" t="s">
        <v>120</v>
      </c>
      <c r="C28" s="18" t="s">
        <v>96</v>
      </c>
      <c r="D28" s="20">
        <v>5325008154929</v>
      </c>
      <c r="E28" s="18" t="s">
        <v>26</v>
      </c>
      <c r="F28" s="33">
        <v>4</v>
      </c>
      <c r="G28" s="18">
        <v>0</v>
      </c>
      <c r="H28" s="18">
        <f t="shared" si="0"/>
        <v>12</v>
      </c>
      <c r="I28" s="18" t="s">
        <v>149</v>
      </c>
    </row>
    <row r="29" spans="1:9" x14ac:dyDescent="0.2">
      <c r="A29" s="15">
        <v>20</v>
      </c>
      <c r="B29" s="19" t="s">
        <v>146</v>
      </c>
      <c r="C29" s="18" t="s">
        <v>78</v>
      </c>
      <c r="D29" s="20">
        <v>5310004767367</v>
      </c>
      <c r="E29" s="18" t="s">
        <v>79</v>
      </c>
      <c r="F29" s="33">
        <v>1</v>
      </c>
      <c r="G29" s="18">
        <v>0</v>
      </c>
      <c r="H29" s="18">
        <f>F29*3</f>
        <v>3</v>
      </c>
      <c r="I29" s="18" t="s">
        <v>91</v>
      </c>
    </row>
    <row r="30" spans="1:9" x14ac:dyDescent="0.2">
      <c r="A30" s="15">
        <v>21</v>
      </c>
      <c r="B30" s="19" t="s">
        <v>142</v>
      </c>
      <c r="C30" s="19" t="s">
        <v>131</v>
      </c>
      <c r="D30" s="23">
        <v>5306004968942</v>
      </c>
      <c r="E30" s="19" t="s">
        <v>127</v>
      </c>
      <c r="F30" s="19">
        <v>1</v>
      </c>
      <c r="G30" s="19">
        <v>0</v>
      </c>
      <c r="H30" s="19">
        <v>3</v>
      </c>
      <c r="I30" s="19" t="s">
        <v>137</v>
      </c>
    </row>
    <row r="31" spans="1:9" x14ac:dyDescent="0.2">
      <c r="A31" s="15">
        <v>22</v>
      </c>
      <c r="B31" s="19" t="s">
        <v>143</v>
      </c>
      <c r="C31" s="19" t="s">
        <v>132</v>
      </c>
      <c r="D31" s="23">
        <v>5305006128976</v>
      </c>
      <c r="E31" s="19" t="s">
        <v>128</v>
      </c>
      <c r="F31" s="32">
        <v>2</v>
      </c>
      <c r="G31" s="19">
        <v>0</v>
      </c>
      <c r="H31" s="19">
        <v>6</v>
      </c>
      <c r="I31" s="19" t="s">
        <v>138</v>
      </c>
    </row>
    <row r="32" spans="1:9" x14ac:dyDescent="0.2">
      <c r="A32" s="15">
        <v>23</v>
      </c>
      <c r="B32" s="19" t="s">
        <v>144</v>
      </c>
      <c r="C32" s="19" t="s">
        <v>134</v>
      </c>
      <c r="D32" s="23">
        <v>5310006191148</v>
      </c>
      <c r="E32" s="19" t="s">
        <v>46</v>
      </c>
      <c r="F32" s="32">
        <v>4</v>
      </c>
      <c r="G32" s="19">
        <v>0</v>
      </c>
      <c r="H32" s="19">
        <v>12</v>
      </c>
      <c r="I32" s="19" t="s">
        <v>51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32"/>
    </sheetView>
  </sheetViews>
  <sheetFormatPr defaultRowHeight="12.75" x14ac:dyDescent="0.2"/>
  <cols>
    <col min="1" max="1" width="5" bestFit="1" customWidth="1"/>
    <col min="3" max="3" width="17.28515625" bestFit="1" customWidth="1"/>
    <col min="4" max="4" width="15.85546875" bestFit="1" customWidth="1"/>
    <col min="5" max="5" width="27.140625" bestFit="1" customWidth="1"/>
    <col min="6" max="6" width="5" bestFit="1" customWidth="1"/>
    <col min="8" max="8" width="5.5703125" bestFit="1" customWidth="1"/>
    <col min="9" max="9" width="17.7109375" customWidth="1"/>
  </cols>
  <sheetData>
    <row r="1" spans="1:9" x14ac:dyDescent="0.2">
      <c r="A1" s="6"/>
      <c r="B1" s="6"/>
      <c r="C1" s="35" t="s">
        <v>3</v>
      </c>
      <c r="D1" s="7" t="s">
        <v>100</v>
      </c>
      <c r="E1" s="8"/>
      <c r="F1" s="8"/>
      <c r="G1" s="9" t="s">
        <v>4</v>
      </c>
      <c r="H1" s="9"/>
      <c r="I1" s="12" t="s">
        <v>155</v>
      </c>
    </row>
    <row r="2" spans="1:9" x14ac:dyDescent="0.2">
      <c r="A2" s="6"/>
      <c r="B2" s="6"/>
      <c r="C2" s="35" t="s">
        <v>6</v>
      </c>
      <c r="D2" s="48" t="s">
        <v>33</v>
      </c>
      <c r="E2" s="49"/>
      <c r="F2" s="8"/>
      <c r="G2" s="9" t="s">
        <v>7</v>
      </c>
      <c r="H2" s="9"/>
      <c r="I2" s="31">
        <v>41583</v>
      </c>
    </row>
    <row r="3" spans="1:9" x14ac:dyDescent="0.2">
      <c r="A3" s="6"/>
      <c r="B3" s="6"/>
      <c r="C3" s="35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6"/>
      <c r="B4" s="6"/>
      <c r="C4" s="35" t="s">
        <v>9</v>
      </c>
      <c r="D4" s="2" t="s">
        <v>22</v>
      </c>
      <c r="E4" s="35"/>
      <c r="F4" s="8"/>
      <c r="G4" s="8"/>
      <c r="H4" s="8"/>
      <c r="I4" s="8"/>
    </row>
    <row r="5" spans="1:9" x14ac:dyDescent="0.2">
      <c r="A5" s="6"/>
      <c r="B5" s="12" t="s">
        <v>17</v>
      </c>
      <c r="C5" s="35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A6" s="6"/>
      <c r="B6" s="12" t="s">
        <v>23</v>
      </c>
      <c r="C6" s="35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A7" s="6"/>
      <c r="B7" s="6"/>
      <c r="C7" s="35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x14ac:dyDescent="0.2">
      <c r="A8" s="6"/>
      <c r="B8" s="6"/>
      <c r="C8" s="35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36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36" t="s">
        <v>107</v>
      </c>
      <c r="C11" s="15" t="s">
        <v>57</v>
      </c>
      <c r="D11" s="16">
        <v>5325008292141</v>
      </c>
      <c r="E11" s="15" t="s">
        <v>26</v>
      </c>
      <c r="F11" s="15">
        <v>2</v>
      </c>
      <c r="G11" s="15">
        <v>0</v>
      </c>
      <c r="H11" s="15">
        <v>6</v>
      </c>
      <c r="I11" s="18" t="s">
        <v>64</v>
      </c>
    </row>
    <row r="12" spans="1:9" x14ac:dyDescent="0.2">
      <c r="A12" s="15">
        <v>3</v>
      </c>
      <c r="B12" s="36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36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4" t="s">
        <v>106</v>
      </c>
      <c r="C14" s="15" t="s">
        <v>35</v>
      </c>
      <c r="D14" s="16">
        <v>5310008071469</v>
      </c>
      <c r="E14" s="15" t="s">
        <v>36</v>
      </c>
      <c r="F14" s="15">
        <v>2</v>
      </c>
      <c r="G14" s="15">
        <v>0</v>
      </c>
      <c r="H14" s="15">
        <f t="shared" ref="H14:H27" si="0">F14*3</f>
        <v>6</v>
      </c>
      <c r="I14" s="15" t="s">
        <v>37</v>
      </c>
    </row>
    <row r="15" spans="1:9" x14ac:dyDescent="0.2">
      <c r="A15" s="15">
        <v>6</v>
      </c>
      <c r="B15" s="4" t="s">
        <v>102</v>
      </c>
      <c r="C15" s="15" t="s">
        <v>93</v>
      </c>
      <c r="D15" s="16">
        <v>5305009399222</v>
      </c>
      <c r="E15" s="15" t="s">
        <v>28</v>
      </c>
      <c r="F15" s="15">
        <v>25</v>
      </c>
      <c r="G15" s="15">
        <v>0</v>
      </c>
      <c r="H15" s="15">
        <f t="shared" si="0"/>
        <v>75</v>
      </c>
      <c r="I15" s="15" t="s">
        <v>148</v>
      </c>
    </row>
    <row r="16" spans="1:9" x14ac:dyDescent="0.2">
      <c r="A16" s="15">
        <v>7</v>
      </c>
      <c r="B16" s="4" t="s">
        <v>103</v>
      </c>
      <c r="C16" s="15" t="s">
        <v>72</v>
      </c>
      <c r="D16" s="16">
        <v>5306001562328</v>
      </c>
      <c r="E16" s="15" t="s">
        <v>39</v>
      </c>
      <c r="F16" s="34">
        <v>2</v>
      </c>
      <c r="G16" s="15">
        <v>0</v>
      </c>
      <c r="H16" s="15">
        <f t="shared" si="0"/>
        <v>6</v>
      </c>
      <c r="I16" s="15" t="s">
        <v>83</v>
      </c>
    </row>
    <row r="17" spans="1:9" x14ac:dyDescent="0.2">
      <c r="A17" s="15">
        <v>8</v>
      </c>
      <c r="B17" s="4" t="s">
        <v>101</v>
      </c>
      <c r="C17" s="15" t="s">
        <v>81</v>
      </c>
      <c r="D17" s="16">
        <v>5310000509372</v>
      </c>
      <c r="E17" s="15" t="s">
        <v>82</v>
      </c>
      <c r="F17" s="34">
        <v>2</v>
      </c>
      <c r="G17" s="15">
        <v>0</v>
      </c>
      <c r="H17" s="15">
        <f t="shared" si="0"/>
        <v>6</v>
      </c>
      <c r="I17" s="15" t="s">
        <v>94</v>
      </c>
    </row>
    <row r="18" spans="1:9" x14ac:dyDescent="0.2">
      <c r="A18" s="15">
        <v>9</v>
      </c>
      <c r="B18" s="37" t="s">
        <v>109</v>
      </c>
      <c r="C18" s="18" t="s">
        <v>38</v>
      </c>
      <c r="D18" s="20">
        <v>5306009438195</v>
      </c>
      <c r="E18" s="18" t="s">
        <v>39</v>
      </c>
      <c r="F18" s="18">
        <v>2</v>
      </c>
      <c r="G18" s="18">
        <v>0</v>
      </c>
      <c r="H18" s="18">
        <f t="shared" si="0"/>
        <v>6</v>
      </c>
      <c r="I18" s="18" t="s">
        <v>40</v>
      </c>
    </row>
    <row r="19" spans="1:9" x14ac:dyDescent="0.2">
      <c r="A19" s="15">
        <v>10</v>
      </c>
      <c r="B19" s="37" t="s">
        <v>110</v>
      </c>
      <c r="C19" s="18" t="s">
        <v>42</v>
      </c>
      <c r="D19" s="20">
        <v>5315006073753</v>
      </c>
      <c r="E19" s="18" t="s">
        <v>108</v>
      </c>
      <c r="F19" s="33">
        <v>1</v>
      </c>
      <c r="G19" s="18">
        <v>0</v>
      </c>
      <c r="H19" s="18">
        <f t="shared" si="0"/>
        <v>3</v>
      </c>
      <c r="I19" s="18" t="s">
        <v>43</v>
      </c>
    </row>
    <row r="20" spans="1:9" ht="12" customHeight="1" x14ac:dyDescent="0.2">
      <c r="A20" s="15">
        <v>11</v>
      </c>
      <c r="B20" s="37" t="s">
        <v>111</v>
      </c>
      <c r="C20" s="19" t="s">
        <v>45</v>
      </c>
      <c r="D20" s="23">
        <v>5325011485968</v>
      </c>
      <c r="E20" s="25" t="s">
        <v>26</v>
      </c>
      <c r="F20" s="19">
        <v>6</v>
      </c>
      <c r="G20" s="19">
        <v>0</v>
      </c>
      <c r="H20" s="19">
        <f t="shared" si="0"/>
        <v>18</v>
      </c>
      <c r="I20" s="19" t="s">
        <v>47</v>
      </c>
    </row>
    <row r="21" spans="1:9" x14ac:dyDescent="0.2">
      <c r="A21" s="15">
        <v>12</v>
      </c>
      <c r="B21" s="37" t="s">
        <v>112</v>
      </c>
      <c r="C21" s="18" t="s">
        <v>49</v>
      </c>
      <c r="D21" s="20">
        <v>5315008170727</v>
      </c>
      <c r="E21" s="18" t="s">
        <v>50</v>
      </c>
      <c r="F21" s="33">
        <v>1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37" t="s">
        <v>113</v>
      </c>
      <c r="C22" s="18" t="s">
        <v>53</v>
      </c>
      <c r="D22" s="20">
        <v>5360009360033</v>
      </c>
      <c r="E22" s="18" t="s">
        <v>25</v>
      </c>
      <c r="F22" s="33">
        <v>1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37" t="s">
        <v>114</v>
      </c>
      <c r="C23" s="18" t="s">
        <v>55</v>
      </c>
      <c r="D23" s="20">
        <v>5315000546347</v>
      </c>
      <c r="E23" s="18" t="s">
        <v>50</v>
      </c>
      <c r="F23" s="33">
        <v>2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37" t="s">
        <v>115</v>
      </c>
      <c r="C24" s="18" t="s">
        <v>63</v>
      </c>
      <c r="D24" s="20">
        <v>5310004629126</v>
      </c>
      <c r="E24" s="18" t="s">
        <v>46</v>
      </c>
      <c r="F24" s="33">
        <v>4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37" t="s">
        <v>116</v>
      </c>
      <c r="C25" s="18" t="s">
        <v>66</v>
      </c>
      <c r="D25" s="20">
        <v>5306001032873</v>
      </c>
      <c r="E25" s="18" t="s">
        <v>67</v>
      </c>
      <c r="F25" s="33">
        <v>2</v>
      </c>
      <c r="G25" s="18">
        <v>0</v>
      </c>
      <c r="H25" s="18">
        <f t="shared" si="0"/>
        <v>6</v>
      </c>
      <c r="I25" s="15" t="s">
        <v>73</v>
      </c>
    </row>
    <row r="26" spans="1:9" x14ac:dyDescent="0.2">
      <c r="A26" s="15">
        <v>17</v>
      </c>
      <c r="B26" s="37" t="s">
        <v>117</v>
      </c>
      <c r="C26" s="18" t="s">
        <v>75</v>
      </c>
      <c r="D26" s="20">
        <v>5306001509527</v>
      </c>
      <c r="E26" s="18" t="s">
        <v>39</v>
      </c>
      <c r="F26" s="33">
        <v>2</v>
      </c>
      <c r="G26" s="18">
        <v>0</v>
      </c>
      <c r="H26" s="18">
        <f t="shared" si="0"/>
        <v>6</v>
      </c>
      <c r="I26" s="18" t="s">
        <v>87</v>
      </c>
    </row>
    <row r="27" spans="1:9" x14ac:dyDescent="0.2">
      <c r="A27" s="15">
        <v>18</v>
      </c>
      <c r="B27" s="37" t="s">
        <v>119</v>
      </c>
      <c r="C27" s="18" t="s">
        <v>89</v>
      </c>
      <c r="D27" s="20">
        <v>5365000511327</v>
      </c>
      <c r="E27" s="18" t="s">
        <v>90</v>
      </c>
      <c r="F27" s="33">
        <v>1</v>
      </c>
      <c r="G27" s="18">
        <v>0</v>
      </c>
      <c r="H27" s="18">
        <f t="shared" si="0"/>
        <v>3</v>
      </c>
      <c r="I27" s="18" t="s">
        <v>154</v>
      </c>
    </row>
    <row r="28" spans="1:9" x14ac:dyDescent="0.2">
      <c r="A28" s="15">
        <v>19</v>
      </c>
      <c r="B28" s="37" t="s">
        <v>120</v>
      </c>
      <c r="C28" s="18" t="s">
        <v>96</v>
      </c>
      <c r="D28" s="20">
        <v>5325008154929</v>
      </c>
      <c r="E28" s="18" t="s">
        <v>26</v>
      </c>
      <c r="F28" s="33">
        <v>8</v>
      </c>
      <c r="G28" s="18">
        <v>0</v>
      </c>
      <c r="H28" s="18">
        <v>32</v>
      </c>
      <c r="I28" s="18" t="s">
        <v>149</v>
      </c>
    </row>
    <row r="29" spans="1:9" x14ac:dyDescent="0.2">
      <c r="A29" s="15">
        <v>20</v>
      </c>
      <c r="B29" s="37" t="s">
        <v>146</v>
      </c>
      <c r="C29" s="18" t="s">
        <v>78</v>
      </c>
      <c r="D29" s="20">
        <v>5310004767367</v>
      </c>
      <c r="E29" s="18" t="s">
        <v>79</v>
      </c>
      <c r="F29" s="33">
        <v>1</v>
      </c>
      <c r="G29" s="18">
        <v>0</v>
      </c>
      <c r="H29" s="18">
        <f>F29*3</f>
        <v>3</v>
      </c>
      <c r="I29" s="18" t="s">
        <v>91</v>
      </c>
    </row>
    <row r="30" spans="1:9" x14ac:dyDescent="0.2">
      <c r="A30" s="15">
        <v>21</v>
      </c>
      <c r="B30" s="37" t="s">
        <v>142</v>
      </c>
      <c r="C30" s="19" t="s">
        <v>131</v>
      </c>
      <c r="D30" s="23">
        <v>5306004968942</v>
      </c>
      <c r="E30" s="19" t="s">
        <v>127</v>
      </c>
      <c r="F30" s="19">
        <v>1</v>
      </c>
      <c r="G30" s="19">
        <v>0</v>
      </c>
      <c r="H30" s="19">
        <v>3</v>
      </c>
      <c r="I30" s="19" t="s">
        <v>137</v>
      </c>
    </row>
    <row r="31" spans="1:9" x14ac:dyDescent="0.2">
      <c r="A31" s="15">
        <v>22</v>
      </c>
      <c r="B31" s="37" t="s">
        <v>143</v>
      </c>
      <c r="C31" s="19" t="s">
        <v>132</v>
      </c>
      <c r="D31" s="23">
        <v>5305006128976</v>
      </c>
      <c r="E31" s="19" t="s">
        <v>128</v>
      </c>
      <c r="F31" s="32">
        <v>2</v>
      </c>
      <c r="G31" s="19">
        <v>0</v>
      </c>
      <c r="H31" s="19">
        <v>6</v>
      </c>
      <c r="I31" s="19" t="s">
        <v>138</v>
      </c>
    </row>
    <row r="32" spans="1:9" x14ac:dyDescent="0.2">
      <c r="A32" s="15">
        <v>23</v>
      </c>
      <c r="B32" s="37" t="s">
        <v>144</v>
      </c>
      <c r="C32" s="19" t="s">
        <v>134</v>
      </c>
      <c r="D32" s="23">
        <v>5310006191148</v>
      </c>
      <c r="E32" s="19" t="s">
        <v>46</v>
      </c>
      <c r="F32" s="32">
        <v>4</v>
      </c>
      <c r="G32" s="19">
        <v>0</v>
      </c>
      <c r="H32" s="19">
        <v>12</v>
      </c>
      <c r="I32" s="19" t="s">
        <v>51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27" sqref="C2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7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7.5703125" bestFit="1" customWidth="1"/>
  </cols>
  <sheetData>
    <row r="1" spans="1:9" x14ac:dyDescent="0.2">
      <c r="A1" s="6"/>
      <c r="B1" s="6"/>
      <c r="C1" s="38" t="s">
        <v>3</v>
      </c>
      <c r="D1" s="7" t="s">
        <v>100</v>
      </c>
      <c r="E1" s="8"/>
      <c r="F1" s="8"/>
      <c r="G1" s="9" t="s">
        <v>4</v>
      </c>
      <c r="H1" s="9"/>
      <c r="I1" s="12" t="s">
        <v>160</v>
      </c>
    </row>
    <row r="2" spans="1:9" x14ac:dyDescent="0.2">
      <c r="A2" s="6"/>
      <c r="B2" s="6"/>
      <c r="C2" s="38" t="s">
        <v>6</v>
      </c>
      <c r="D2" s="48" t="s">
        <v>33</v>
      </c>
      <c r="E2" s="49"/>
      <c r="F2" s="8"/>
      <c r="G2" s="9" t="s">
        <v>7</v>
      </c>
      <c r="H2" s="9"/>
      <c r="I2" s="31">
        <v>41773</v>
      </c>
    </row>
    <row r="3" spans="1:9" x14ac:dyDescent="0.2">
      <c r="A3" s="6"/>
      <c r="B3" s="6"/>
      <c r="C3" s="38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6"/>
      <c r="B4" s="6"/>
      <c r="C4" s="38" t="s">
        <v>9</v>
      </c>
      <c r="D4" s="2" t="s">
        <v>22</v>
      </c>
      <c r="E4" s="38"/>
      <c r="F4" s="8"/>
      <c r="G4" s="8"/>
      <c r="H4" s="8"/>
      <c r="I4" s="8"/>
    </row>
    <row r="5" spans="1:9" x14ac:dyDescent="0.2">
      <c r="A5" s="6"/>
      <c r="B5" s="12" t="s">
        <v>17</v>
      </c>
      <c r="C5" s="38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A6" s="6"/>
      <c r="B6" s="12" t="s">
        <v>23</v>
      </c>
      <c r="C6" s="38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A7" s="6"/>
      <c r="B7" s="6"/>
      <c r="C7" s="38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x14ac:dyDescent="0.2">
      <c r="A8" s="6"/>
      <c r="B8" s="6"/>
      <c r="C8" s="38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36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36" t="s">
        <v>107</v>
      </c>
      <c r="C11" s="15" t="s">
        <v>57</v>
      </c>
      <c r="D11" s="16">
        <v>5325008292141</v>
      </c>
      <c r="E11" s="15" t="s">
        <v>26</v>
      </c>
      <c r="F11" s="15">
        <v>2</v>
      </c>
      <c r="G11" s="15">
        <v>0</v>
      </c>
      <c r="H11" s="15">
        <v>6</v>
      </c>
      <c r="I11" s="18" t="s">
        <v>64</v>
      </c>
    </row>
    <row r="12" spans="1:9" x14ac:dyDescent="0.2">
      <c r="A12" s="15">
        <v>3</v>
      </c>
      <c r="B12" s="36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36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37" t="s">
        <v>156</v>
      </c>
      <c r="C14" s="19" t="s">
        <v>157</v>
      </c>
      <c r="D14" s="23">
        <v>5306009058448</v>
      </c>
      <c r="E14" s="19" t="s">
        <v>158</v>
      </c>
      <c r="F14" s="32">
        <v>1</v>
      </c>
      <c r="G14" s="19">
        <v>0</v>
      </c>
      <c r="H14" s="19">
        <v>3</v>
      </c>
      <c r="I14" s="39" t="s">
        <v>159</v>
      </c>
    </row>
    <row r="15" spans="1:9" x14ac:dyDescent="0.2">
      <c r="A15" s="15">
        <v>6</v>
      </c>
      <c r="B15" s="4" t="s">
        <v>106</v>
      </c>
      <c r="C15" s="15" t="s">
        <v>35</v>
      </c>
      <c r="D15" s="16">
        <v>5310008071469</v>
      </c>
      <c r="E15" s="15" t="s">
        <v>36</v>
      </c>
      <c r="F15" s="15">
        <v>2</v>
      </c>
      <c r="G15" s="15">
        <v>0</v>
      </c>
      <c r="H15" s="15">
        <f t="shared" ref="H15:H27" si="0">F15*3</f>
        <v>6</v>
      </c>
      <c r="I15" s="15" t="s">
        <v>37</v>
      </c>
    </row>
    <row r="16" spans="1:9" x14ac:dyDescent="0.2">
      <c r="A16" s="15">
        <v>7</v>
      </c>
      <c r="B16" s="4" t="s">
        <v>102</v>
      </c>
      <c r="C16" s="15" t="s">
        <v>93</v>
      </c>
      <c r="D16" s="16">
        <v>5305009399222</v>
      </c>
      <c r="E16" s="15" t="s">
        <v>28</v>
      </c>
      <c r="F16" s="15">
        <v>25</v>
      </c>
      <c r="G16" s="15">
        <v>0</v>
      </c>
      <c r="H16" s="15">
        <f t="shared" si="0"/>
        <v>75</v>
      </c>
      <c r="I16" s="15" t="s">
        <v>148</v>
      </c>
    </row>
    <row r="17" spans="1:9" x14ac:dyDescent="0.2">
      <c r="A17" s="15">
        <v>8</v>
      </c>
      <c r="B17" s="4" t="s">
        <v>103</v>
      </c>
      <c r="C17" s="15" t="s">
        <v>72</v>
      </c>
      <c r="D17" s="16">
        <v>5306001562328</v>
      </c>
      <c r="E17" s="15" t="s">
        <v>39</v>
      </c>
      <c r="F17" s="34">
        <v>2</v>
      </c>
      <c r="G17" s="15">
        <v>0</v>
      </c>
      <c r="H17" s="15">
        <f t="shared" si="0"/>
        <v>6</v>
      </c>
      <c r="I17" s="15" t="s">
        <v>83</v>
      </c>
    </row>
    <row r="18" spans="1:9" x14ac:dyDescent="0.2">
      <c r="A18" s="15">
        <v>9</v>
      </c>
      <c r="B18" s="4" t="s">
        <v>101</v>
      </c>
      <c r="C18" s="15" t="s">
        <v>81</v>
      </c>
      <c r="D18" s="16">
        <v>5310000509372</v>
      </c>
      <c r="E18" s="15" t="s">
        <v>82</v>
      </c>
      <c r="F18" s="34">
        <v>2</v>
      </c>
      <c r="G18" s="15">
        <v>0</v>
      </c>
      <c r="H18" s="15">
        <f t="shared" si="0"/>
        <v>6</v>
      </c>
      <c r="I18" s="15" t="s">
        <v>94</v>
      </c>
    </row>
    <row r="19" spans="1:9" x14ac:dyDescent="0.2">
      <c r="A19" s="15">
        <v>10</v>
      </c>
      <c r="B19" s="37" t="s">
        <v>109</v>
      </c>
      <c r="C19" s="18" t="s">
        <v>38</v>
      </c>
      <c r="D19" s="20">
        <v>5306009438195</v>
      </c>
      <c r="E19" s="18" t="s">
        <v>39</v>
      </c>
      <c r="F19" s="18">
        <v>2</v>
      </c>
      <c r="G19" s="18">
        <v>0</v>
      </c>
      <c r="H19" s="18">
        <f t="shared" si="0"/>
        <v>6</v>
      </c>
      <c r="I19" s="18" t="s">
        <v>40</v>
      </c>
    </row>
    <row r="20" spans="1:9" x14ac:dyDescent="0.2">
      <c r="A20" s="15">
        <v>11</v>
      </c>
      <c r="B20" s="37" t="s">
        <v>110</v>
      </c>
      <c r="C20" s="18" t="s">
        <v>42</v>
      </c>
      <c r="D20" s="20">
        <v>5315006073753</v>
      </c>
      <c r="E20" s="18" t="s">
        <v>108</v>
      </c>
      <c r="F20" s="33">
        <v>1</v>
      </c>
      <c r="G20" s="18">
        <v>0</v>
      </c>
      <c r="H20" s="18">
        <f t="shared" si="0"/>
        <v>3</v>
      </c>
      <c r="I20" s="18" t="s">
        <v>43</v>
      </c>
    </row>
    <row r="21" spans="1:9" x14ac:dyDescent="0.2">
      <c r="A21" s="15">
        <v>12</v>
      </c>
      <c r="B21" s="37" t="s">
        <v>112</v>
      </c>
      <c r="C21" s="18" t="s">
        <v>49</v>
      </c>
      <c r="D21" s="20">
        <v>5315008170727</v>
      </c>
      <c r="E21" s="18" t="s">
        <v>50</v>
      </c>
      <c r="F21" s="33">
        <v>1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37" t="s">
        <v>113</v>
      </c>
      <c r="C22" s="18" t="s">
        <v>53</v>
      </c>
      <c r="D22" s="20">
        <v>5360009360033</v>
      </c>
      <c r="E22" s="18" t="s">
        <v>25</v>
      </c>
      <c r="F22" s="33">
        <v>1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37" t="s">
        <v>114</v>
      </c>
      <c r="C23" s="18" t="s">
        <v>55</v>
      </c>
      <c r="D23" s="20">
        <v>5315000546347</v>
      </c>
      <c r="E23" s="18" t="s">
        <v>50</v>
      </c>
      <c r="F23" s="33">
        <v>2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37" t="s">
        <v>115</v>
      </c>
      <c r="C24" s="18" t="s">
        <v>63</v>
      </c>
      <c r="D24" s="20">
        <v>5310004629126</v>
      </c>
      <c r="E24" s="18" t="s">
        <v>46</v>
      </c>
      <c r="F24" s="33">
        <v>4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37" t="s">
        <v>116</v>
      </c>
      <c r="C25" s="18" t="s">
        <v>66</v>
      </c>
      <c r="D25" s="20">
        <v>5306001032873</v>
      </c>
      <c r="E25" s="18" t="s">
        <v>67</v>
      </c>
      <c r="F25" s="33">
        <v>2</v>
      </c>
      <c r="G25" s="18">
        <v>0</v>
      </c>
      <c r="H25" s="18">
        <f t="shared" si="0"/>
        <v>6</v>
      </c>
      <c r="I25" s="15" t="s">
        <v>73</v>
      </c>
    </row>
    <row r="26" spans="1:9" x14ac:dyDescent="0.2">
      <c r="A26" s="15">
        <v>17</v>
      </c>
      <c r="B26" s="37" t="s">
        <v>117</v>
      </c>
      <c r="C26" s="18" t="s">
        <v>75</v>
      </c>
      <c r="D26" s="20">
        <v>5306001509527</v>
      </c>
      <c r="E26" s="18" t="s">
        <v>39</v>
      </c>
      <c r="F26" s="33">
        <v>2</v>
      </c>
      <c r="G26" s="18">
        <v>0</v>
      </c>
      <c r="H26" s="18">
        <f t="shared" si="0"/>
        <v>6</v>
      </c>
      <c r="I26" s="18" t="s">
        <v>87</v>
      </c>
    </row>
    <row r="27" spans="1:9" x14ac:dyDescent="0.2">
      <c r="A27" s="15">
        <v>18</v>
      </c>
      <c r="B27" s="37" t="s">
        <v>119</v>
      </c>
      <c r="C27" s="18" t="s">
        <v>89</v>
      </c>
      <c r="D27" s="20">
        <v>5365000511327</v>
      </c>
      <c r="E27" s="18" t="s">
        <v>90</v>
      </c>
      <c r="F27" s="33">
        <v>1</v>
      </c>
      <c r="G27" s="18">
        <v>0</v>
      </c>
      <c r="H27" s="18">
        <f t="shared" si="0"/>
        <v>3</v>
      </c>
      <c r="I27" s="18" t="s">
        <v>154</v>
      </c>
    </row>
    <row r="28" spans="1:9" x14ac:dyDescent="0.2">
      <c r="A28" s="15">
        <v>19</v>
      </c>
      <c r="B28" s="37" t="s">
        <v>120</v>
      </c>
      <c r="C28" s="18" t="s">
        <v>96</v>
      </c>
      <c r="D28" s="20">
        <v>5325008154929</v>
      </c>
      <c r="E28" s="18" t="s">
        <v>26</v>
      </c>
      <c r="F28" s="33">
        <v>8</v>
      </c>
      <c r="G28" s="18">
        <v>0</v>
      </c>
      <c r="H28" s="18">
        <v>32</v>
      </c>
      <c r="I28" s="18" t="s">
        <v>149</v>
      </c>
    </row>
    <row r="29" spans="1:9" x14ac:dyDescent="0.2">
      <c r="A29" s="15">
        <v>20</v>
      </c>
      <c r="B29" s="37" t="s">
        <v>146</v>
      </c>
      <c r="C29" s="18" t="s">
        <v>78</v>
      </c>
      <c r="D29" s="20">
        <v>5310004767367</v>
      </c>
      <c r="E29" s="18" t="s">
        <v>79</v>
      </c>
      <c r="F29" s="33">
        <v>1</v>
      </c>
      <c r="G29" s="18">
        <v>0</v>
      </c>
      <c r="H29" s="18">
        <f>F29*3</f>
        <v>3</v>
      </c>
      <c r="I29" s="18" t="s">
        <v>91</v>
      </c>
    </row>
    <row r="30" spans="1:9" x14ac:dyDescent="0.2">
      <c r="A30" s="15">
        <v>21</v>
      </c>
      <c r="B30" s="37" t="s">
        <v>143</v>
      </c>
      <c r="C30" s="19" t="s">
        <v>132</v>
      </c>
      <c r="D30" s="23">
        <v>5305006128976</v>
      </c>
      <c r="E30" s="19" t="s">
        <v>128</v>
      </c>
      <c r="F30" s="32">
        <v>2</v>
      </c>
      <c r="G30" s="19">
        <v>0</v>
      </c>
      <c r="H30" s="19">
        <v>6</v>
      </c>
      <c r="I30" s="19" t="s">
        <v>138</v>
      </c>
    </row>
    <row r="31" spans="1:9" x14ac:dyDescent="0.2">
      <c r="A31" s="15">
        <v>22</v>
      </c>
      <c r="B31" s="37" t="s">
        <v>144</v>
      </c>
      <c r="C31" s="19" t="s">
        <v>134</v>
      </c>
      <c r="D31" s="23">
        <v>5310006191148</v>
      </c>
      <c r="E31" s="19" t="s">
        <v>46</v>
      </c>
      <c r="F31" s="32">
        <v>4</v>
      </c>
      <c r="G31" s="19">
        <v>0</v>
      </c>
      <c r="H31" s="19">
        <v>12</v>
      </c>
      <c r="I31" s="19" t="s">
        <v>51</v>
      </c>
    </row>
  </sheetData>
  <sortState ref="A10:I31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7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7.5703125" bestFit="1" customWidth="1"/>
  </cols>
  <sheetData>
    <row r="1" spans="1:9" x14ac:dyDescent="0.2">
      <c r="A1" s="6"/>
      <c r="B1" s="6"/>
      <c r="C1" s="40" t="s">
        <v>3</v>
      </c>
      <c r="D1" s="7" t="s">
        <v>100</v>
      </c>
      <c r="E1" s="8"/>
      <c r="F1" s="8"/>
      <c r="G1" s="9" t="s">
        <v>4</v>
      </c>
      <c r="H1" s="9"/>
      <c r="I1" s="12" t="s">
        <v>161</v>
      </c>
    </row>
    <row r="2" spans="1:9" x14ac:dyDescent="0.2">
      <c r="A2" s="6"/>
      <c r="B2" s="6"/>
      <c r="C2" s="40" t="s">
        <v>6</v>
      </c>
      <c r="D2" s="48" t="s">
        <v>33</v>
      </c>
      <c r="E2" s="49"/>
      <c r="F2" s="8"/>
      <c r="G2" s="9" t="s">
        <v>7</v>
      </c>
      <c r="H2" s="9"/>
      <c r="I2" s="31">
        <v>41787</v>
      </c>
    </row>
    <row r="3" spans="1:9" x14ac:dyDescent="0.2">
      <c r="A3" s="6"/>
      <c r="B3" s="6"/>
      <c r="C3" s="40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6"/>
      <c r="B4" s="6"/>
      <c r="C4" s="40" t="s">
        <v>9</v>
      </c>
      <c r="D4" s="2" t="s">
        <v>22</v>
      </c>
      <c r="E4" s="40"/>
      <c r="F4" s="8"/>
      <c r="G4" s="8"/>
      <c r="H4" s="8"/>
      <c r="I4" s="8"/>
    </row>
    <row r="5" spans="1:9" x14ac:dyDescent="0.2">
      <c r="A5" s="6"/>
      <c r="B5" s="12" t="s">
        <v>17</v>
      </c>
      <c r="C5" s="40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A6" s="6"/>
      <c r="B6" s="12" t="s">
        <v>23</v>
      </c>
      <c r="C6" s="40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A7" s="6"/>
      <c r="B7" s="6"/>
      <c r="C7" s="40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x14ac:dyDescent="0.2">
      <c r="A8" s="6"/>
      <c r="B8" s="6"/>
      <c r="C8" s="40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36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76</v>
      </c>
    </row>
    <row r="11" spans="1:9" x14ac:dyDescent="0.2">
      <c r="A11" s="15">
        <v>2</v>
      </c>
      <c r="B11" s="36" t="s">
        <v>107</v>
      </c>
      <c r="C11" s="15" t="s">
        <v>57</v>
      </c>
      <c r="D11" s="16">
        <v>5325008292141</v>
      </c>
      <c r="E11" s="15" t="s">
        <v>26</v>
      </c>
      <c r="F11" s="15">
        <v>2</v>
      </c>
      <c r="G11" s="15">
        <v>0</v>
      </c>
      <c r="H11" s="15">
        <v>6</v>
      </c>
      <c r="I11" s="18" t="s">
        <v>64</v>
      </c>
    </row>
    <row r="12" spans="1:9" x14ac:dyDescent="0.2">
      <c r="A12" s="15">
        <v>3</v>
      </c>
      <c r="B12" s="36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v>0</v>
      </c>
      <c r="H12" s="15">
        <f>F12*3</f>
        <v>18</v>
      </c>
      <c r="I12" s="18" t="s">
        <v>68</v>
      </c>
    </row>
    <row r="13" spans="1:9" x14ac:dyDescent="0.2">
      <c r="A13" s="15">
        <v>4</v>
      </c>
      <c r="B13" s="36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0</v>
      </c>
      <c r="H13" s="17">
        <v>18</v>
      </c>
      <c r="I13" s="17" t="s">
        <v>30</v>
      </c>
    </row>
    <row r="14" spans="1:9" x14ac:dyDescent="0.2">
      <c r="A14" s="15">
        <v>5</v>
      </c>
      <c r="B14" s="37" t="s">
        <v>156</v>
      </c>
      <c r="C14" s="19" t="s">
        <v>157</v>
      </c>
      <c r="D14" s="23">
        <v>5306009058448</v>
      </c>
      <c r="E14" s="19" t="s">
        <v>158</v>
      </c>
      <c r="F14" s="32">
        <v>1</v>
      </c>
      <c r="G14" s="19">
        <v>0</v>
      </c>
      <c r="H14" s="19">
        <v>3</v>
      </c>
      <c r="I14" s="39" t="s">
        <v>159</v>
      </c>
    </row>
    <row r="15" spans="1:9" x14ac:dyDescent="0.2">
      <c r="A15" s="15">
        <v>6</v>
      </c>
      <c r="B15" s="4" t="s">
        <v>106</v>
      </c>
      <c r="C15" s="15" t="s">
        <v>35</v>
      </c>
      <c r="D15" s="16">
        <v>5310008071469</v>
      </c>
      <c r="E15" s="15" t="s">
        <v>36</v>
      </c>
      <c r="F15" s="15">
        <v>2</v>
      </c>
      <c r="G15" s="15">
        <v>0</v>
      </c>
      <c r="H15" s="15">
        <f t="shared" ref="H15:H26" si="0">F15*3</f>
        <v>6</v>
      </c>
      <c r="I15" s="15" t="s">
        <v>37</v>
      </c>
    </row>
    <row r="16" spans="1:9" x14ac:dyDescent="0.2">
      <c r="A16" s="15">
        <v>7</v>
      </c>
      <c r="B16" s="4" t="s">
        <v>102</v>
      </c>
      <c r="C16" s="15" t="s">
        <v>93</v>
      </c>
      <c r="D16" s="16">
        <v>5305009399222</v>
      </c>
      <c r="E16" s="15" t="s">
        <v>28</v>
      </c>
      <c r="F16" s="15">
        <v>25</v>
      </c>
      <c r="G16" s="15">
        <v>0</v>
      </c>
      <c r="H16" s="15">
        <f t="shared" si="0"/>
        <v>75</v>
      </c>
      <c r="I16" s="15" t="s">
        <v>148</v>
      </c>
    </row>
    <row r="17" spans="1:9" x14ac:dyDescent="0.2">
      <c r="A17" s="15">
        <v>8</v>
      </c>
      <c r="B17" s="4" t="s">
        <v>103</v>
      </c>
      <c r="C17" s="15" t="s">
        <v>72</v>
      </c>
      <c r="D17" s="16">
        <v>5306001562328</v>
      </c>
      <c r="E17" s="15" t="s">
        <v>39</v>
      </c>
      <c r="F17" s="34">
        <v>2</v>
      </c>
      <c r="G17" s="15">
        <v>0</v>
      </c>
      <c r="H17" s="15">
        <f t="shared" si="0"/>
        <v>6</v>
      </c>
      <c r="I17" s="15" t="s">
        <v>83</v>
      </c>
    </row>
    <row r="18" spans="1:9" x14ac:dyDescent="0.2">
      <c r="A18" s="15">
        <v>9</v>
      </c>
      <c r="B18" s="4" t="s">
        <v>101</v>
      </c>
      <c r="C18" s="15" t="s">
        <v>81</v>
      </c>
      <c r="D18" s="16">
        <v>5310000509372</v>
      </c>
      <c r="E18" s="15" t="s">
        <v>82</v>
      </c>
      <c r="F18" s="34">
        <v>2</v>
      </c>
      <c r="G18" s="15">
        <v>0</v>
      </c>
      <c r="H18" s="15">
        <f t="shared" si="0"/>
        <v>6</v>
      </c>
      <c r="I18" s="15" t="s">
        <v>94</v>
      </c>
    </row>
    <row r="19" spans="1:9" x14ac:dyDescent="0.2">
      <c r="A19" s="15">
        <v>10</v>
      </c>
      <c r="B19" s="37" t="s">
        <v>109</v>
      </c>
      <c r="C19" s="18" t="s">
        <v>38</v>
      </c>
      <c r="D19" s="20">
        <v>5306009438195</v>
      </c>
      <c r="E19" s="18" t="s">
        <v>39</v>
      </c>
      <c r="F19" s="18">
        <v>2</v>
      </c>
      <c r="G19" s="18">
        <v>0</v>
      </c>
      <c r="H19" s="18">
        <f t="shared" si="0"/>
        <v>6</v>
      </c>
      <c r="I19" s="18" t="s">
        <v>40</v>
      </c>
    </row>
    <row r="20" spans="1:9" x14ac:dyDescent="0.2">
      <c r="A20" s="15">
        <v>11</v>
      </c>
      <c r="B20" s="37" t="s">
        <v>110</v>
      </c>
      <c r="C20" s="18" t="s">
        <v>42</v>
      </c>
      <c r="D20" s="20">
        <v>5315006073753</v>
      </c>
      <c r="E20" s="18" t="s">
        <v>108</v>
      </c>
      <c r="F20" s="33">
        <v>1</v>
      </c>
      <c r="G20" s="18">
        <v>0</v>
      </c>
      <c r="H20" s="18">
        <f t="shared" si="0"/>
        <v>3</v>
      </c>
      <c r="I20" s="18" t="s">
        <v>43</v>
      </c>
    </row>
    <row r="21" spans="1:9" x14ac:dyDescent="0.2">
      <c r="A21" s="15">
        <v>12</v>
      </c>
      <c r="B21" s="37" t="s">
        <v>112</v>
      </c>
      <c r="C21" s="18" t="s">
        <v>49</v>
      </c>
      <c r="D21" s="20">
        <v>5315008170727</v>
      </c>
      <c r="E21" s="18" t="s">
        <v>50</v>
      </c>
      <c r="F21" s="33">
        <v>1</v>
      </c>
      <c r="G21" s="18">
        <v>0</v>
      </c>
      <c r="H21" s="18">
        <f t="shared" si="0"/>
        <v>3</v>
      </c>
      <c r="I21" s="18" t="s">
        <v>31</v>
      </c>
    </row>
    <row r="22" spans="1:9" x14ac:dyDescent="0.2">
      <c r="A22" s="15">
        <v>13</v>
      </c>
      <c r="B22" s="37" t="s">
        <v>113</v>
      </c>
      <c r="C22" s="18" t="s">
        <v>53</v>
      </c>
      <c r="D22" s="20">
        <v>5360009360033</v>
      </c>
      <c r="E22" s="18" t="s">
        <v>25</v>
      </c>
      <c r="F22" s="33">
        <v>1</v>
      </c>
      <c r="G22" s="18">
        <v>0</v>
      </c>
      <c r="H22" s="18">
        <f t="shared" si="0"/>
        <v>3</v>
      </c>
      <c r="I22" s="15" t="s">
        <v>32</v>
      </c>
    </row>
    <row r="23" spans="1:9" x14ac:dyDescent="0.2">
      <c r="A23" s="15">
        <v>14</v>
      </c>
      <c r="B23" s="37" t="s">
        <v>114</v>
      </c>
      <c r="C23" s="18" t="s">
        <v>55</v>
      </c>
      <c r="D23" s="20">
        <v>5315000546347</v>
      </c>
      <c r="E23" s="18" t="s">
        <v>50</v>
      </c>
      <c r="F23" s="33">
        <v>2</v>
      </c>
      <c r="G23" s="18">
        <v>0</v>
      </c>
      <c r="H23" s="18">
        <f t="shared" si="0"/>
        <v>6</v>
      </c>
      <c r="I23" s="15" t="s">
        <v>61</v>
      </c>
    </row>
    <row r="24" spans="1:9" x14ac:dyDescent="0.2">
      <c r="A24" s="15">
        <v>15</v>
      </c>
      <c r="B24" s="37" t="s">
        <v>115</v>
      </c>
      <c r="C24" s="18" t="s">
        <v>63</v>
      </c>
      <c r="D24" s="20">
        <v>5310004629126</v>
      </c>
      <c r="E24" s="18" t="s">
        <v>46</v>
      </c>
      <c r="F24" s="33">
        <v>4</v>
      </c>
      <c r="G24" s="18">
        <v>0</v>
      </c>
      <c r="H24" s="18">
        <f t="shared" si="0"/>
        <v>12</v>
      </c>
      <c r="I24" s="15" t="s">
        <v>70</v>
      </c>
    </row>
    <row r="25" spans="1:9" x14ac:dyDescent="0.2">
      <c r="A25" s="15">
        <v>16</v>
      </c>
      <c r="B25" s="37" t="s">
        <v>117</v>
      </c>
      <c r="C25" s="18" t="s">
        <v>75</v>
      </c>
      <c r="D25" s="20">
        <v>5306001509527</v>
      </c>
      <c r="E25" s="18" t="s">
        <v>39</v>
      </c>
      <c r="F25" s="33">
        <v>2</v>
      </c>
      <c r="G25" s="18">
        <v>0</v>
      </c>
      <c r="H25" s="18">
        <f t="shared" si="0"/>
        <v>6</v>
      </c>
      <c r="I25" s="18" t="s">
        <v>87</v>
      </c>
    </row>
    <row r="26" spans="1:9" x14ac:dyDescent="0.2">
      <c r="A26" s="15">
        <v>17</v>
      </c>
      <c r="B26" s="37" t="s">
        <v>119</v>
      </c>
      <c r="C26" s="18" t="s">
        <v>89</v>
      </c>
      <c r="D26" s="20">
        <v>5365000511327</v>
      </c>
      <c r="E26" s="18" t="s">
        <v>90</v>
      </c>
      <c r="F26" s="33">
        <v>1</v>
      </c>
      <c r="G26" s="18">
        <v>0</v>
      </c>
      <c r="H26" s="18">
        <f t="shared" si="0"/>
        <v>3</v>
      </c>
      <c r="I26" s="18" t="s">
        <v>154</v>
      </c>
    </row>
    <row r="27" spans="1:9" x14ac:dyDescent="0.2">
      <c r="A27" s="15">
        <v>18</v>
      </c>
      <c r="B27" s="37" t="s">
        <v>120</v>
      </c>
      <c r="C27" s="18" t="s">
        <v>96</v>
      </c>
      <c r="D27" s="20">
        <v>5325008154929</v>
      </c>
      <c r="E27" s="18" t="s">
        <v>26</v>
      </c>
      <c r="F27" s="33">
        <v>8</v>
      </c>
      <c r="G27" s="18">
        <v>0</v>
      </c>
      <c r="H27" s="18">
        <v>32</v>
      </c>
      <c r="I27" s="18" t="s">
        <v>149</v>
      </c>
    </row>
    <row r="28" spans="1:9" x14ac:dyDescent="0.2">
      <c r="A28" s="15">
        <v>19</v>
      </c>
      <c r="B28" s="37" t="s">
        <v>146</v>
      </c>
      <c r="C28" s="18" t="s">
        <v>78</v>
      </c>
      <c r="D28" s="20">
        <v>5310004767367</v>
      </c>
      <c r="E28" s="18" t="s">
        <v>79</v>
      </c>
      <c r="F28" s="33">
        <v>1</v>
      </c>
      <c r="G28" s="18">
        <v>0</v>
      </c>
      <c r="H28" s="18">
        <f>F28*3</f>
        <v>3</v>
      </c>
      <c r="I28" s="18" t="s">
        <v>91</v>
      </c>
    </row>
    <row r="29" spans="1:9" x14ac:dyDescent="0.2">
      <c r="A29" s="15">
        <v>20</v>
      </c>
      <c r="B29" s="37" t="s">
        <v>143</v>
      </c>
      <c r="C29" s="19" t="s">
        <v>132</v>
      </c>
      <c r="D29" s="23">
        <v>5305006128976</v>
      </c>
      <c r="E29" s="19" t="s">
        <v>128</v>
      </c>
      <c r="F29" s="32">
        <v>2</v>
      </c>
      <c r="G29" s="19">
        <v>0</v>
      </c>
      <c r="H29" s="19">
        <v>6</v>
      </c>
      <c r="I29" s="19" t="s">
        <v>138</v>
      </c>
    </row>
    <row r="30" spans="1:9" x14ac:dyDescent="0.2">
      <c r="A30" s="15">
        <v>21</v>
      </c>
      <c r="B30" s="37" t="s">
        <v>144</v>
      </c>
      <c r="C30" s="19" t="s">
        <v>134</v>
      </c>
      <c r="D30" s="23">
        <v>5310006191148</v>
      </c>
      <c r="E30" s="19" t="s">
        <v>46</v>
      </c>
      <c r="F30" s="32">
        <v>4</v>
      </c>
      <c r="G30" s="19">
        <v>0</v>
      </c>
      <c r="H30" s="19">
        <v>12</v>
      </c>
      <c r="I30" s="19" t="s">
        <v>51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3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7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7.5703125" bestFit="1" customWidth="1"/>
  </cols>
  <sheetData>
    <row r="1" spans="1:9" x14ac:dyDescent="0.2">
      <c r="A1" s="6"/>
      <c r="B1" s="6"/>
      <c r="C1" s="41" t="s">
        <v>3</v>
      </c>
      <c r="D1" s="7" t="s">
        <v>100</v>
      </c>
      <c r="E1" s="8"/>
      <c r="F1" s="8"/>
      <c r="G1" s="9" t="s">
        <v>4</v>
      </c>
      <c r="H1" s="9"/>
      <c r="I1" s="12" t="s">
        <v>162</v>
      </c>
    </row>
    <row r="2" spans="1:9" x14ac:dyDescent="0.2">
      <c r="A2" s="6"/>
      <c r="B2" s="6"/>
      <c r="C2" s="41" t="s">
        <v>6</v>
      </c>
      <c r="D2" s="48" t="s">
        <v>166</v>
      </c>
      <c r="E2" s="49"/>
      <c r="F2" s="8"/>
      <c r="G2" s="9" t="s">
        <v>7</v>
      </c>
      <c r="H2" s="9"/>
      <c r="I2" s="31">
        <v>41977</v>
      </c>
    </row>
    <row r="3" spans="1:9" x14ac:dyDescent="0.2">
      <c r="A3" s="6"/>
      <c r="B3" s="6"/>
      <c r="C3" s="41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6"/>
      <c r="B4" s="6"/>
      <c r="C4" s="41" t="s">
        <v>9</v>
      </c>
      <c r="D4" s="2" t="s">
        <v>22</v>
      </c>
      <c r="E4" s="41"/>
      <c r="F4" s="8"/>
      <c r="G4" s="8"/>
      <c r="H4" s="8"/>
      <c r="I4" s="8"/>
    </row>
    <row r="5" spans="1:9" x14ac:dyDescent="0.2">
      <c r="A5" s="6"/>
      <c r="B5" s="12" t="s">
        <v>17</v>
      </c>
      <c r="C5" s="41" t="s">
        <v>10</v>
      </c>
      <c r="D5" s="50" t="s">
        <v>99</v>
      </c>
      <c r="E5" s="51"/>
      <c r="F5" s="51"/>
      <c r="G5" s="8"/>
      <c r="H5" s="8"/>
      <c r="I5" s="8"/>
    </row>
    <row r="6" spans="1:9" x14ac:dyDescent="0.2">
      <c r="A6" s="6"/>
      <c r="B6" s="12" t="s">
        <v>23</v>
      </c>
      <c r="C6" s="41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x14ac:dyDescent="0.2">
      <c r="A7" s="6"/>
      <c r="B7" s="6"/>
      <c r="C7" s="41" t="s">
        <v>12</v>
      </c>
      <c r="D7" s="11">
        <v>12</v>
      </c>
      <c r="E7" s="12" t="s">
        <v>98</v>
      </c>
      <c r="F7" s="8"/>
      <c r="G7" s="8"/>
      <c r="H7" s="8"/>
      <c r="I7" s="8"/>
    </row>
    <row r="8" spans="1:9" x14ac:dyDescent="0.2">
      <c r="A8" s="6"/>
      <c r="B8" s="6"/>
      <c r="C8" s="41"/>
      <c r="D8" s="11"/>
      <c r="E8" s="8"/>
      <c r="F8" s="8"/>
      <c r="G8" s="8"/>
      <c r="H8" s="8"/>
      <c r="I8" s="8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5">
        <v>1</v>
      </c>
      <c r="B10" s="36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v>0</v>
      </c>
      <c r="H10" s="15">
        <f>F10*3</f>
        <v>6</v>
      </c>
      <c r="I10" s="15" t="s">
        <v>73</v>
      </c>
    </row>
    <row r="11" spans="1:9" x14ac:dyDescent="0.2">
      <c r="A11" s="15">
        <v>2</v>
      </c>
      <c r="B11" s="36" t="s">
        <v>107</v>
      </c>
      <c r="C11" s="15" t="s">
        <v>57</v>
      </c>
      <c r="D11" s="16">
        <v>5325008292141</v>
      </c>
      <c r="E11" s="15" t="s">
        <v>26</v>
      </c>
      <c r="F11" s="15">
        <v>2</v>
      </c>
      <c r="G11" s="15">
        <v>0</v>
      </c>
      <c r="H11" s="15">
        <v>6</v>
      </c>
      <c r="I11" s="18" t="s">
        <v>61</v>
      </c>
    </row>
    <row r="12" spans="1:9" x14ac:dyDescent="0.2">
      <c r="A12" s="15">
        <v>3</v>
      </c>
      <c r="B12" s="36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v>0</v>
      </c>
      <c r="H12" s="15">
        <f>F12*3</f>
        <v>18</v>
      </c>
      <c r="I12" s="18" t="s">
        <v>64</v>
      </c>
    </row>
    <row r="13" spans="1:9" x14ac:dyDescent="0.2">
      <c r="A13" s="15">
        <v>4</v>
      </c>
      <c r="B13" s="36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0</v>
      </c>
      <c r="H13" s="17">
        <v>18</v>
      </c>
      <c r="I13" s="17" t="s">
        <v>47</v>
      </c>
    </row>
    <row r="14" spans="1:9" x14ac:dyDescent="0.2">
      <c r="A14" s="15">
        <v>5</v>
      </c>
      <c r="B14" s="37" t="s">
        <v>156</v>
      </c>
      <c r="C14" s="19" t="s">
        <v>157</v>
      </c>
      <c r="D14" s="23">
        <v>5306009058448</v>
      </c>
      <c r="E14" s="19" t="s">
        <v>158</v>
      </c>
      <c r="F14" s="32">
        <v>1</v>
      </c>
      <c r="G14" s="19">
        <v>0</v>
      </c>
      <c r="H14" s="19">
        <v>3</v>
      </c>
      <c r="I14" s="39" t="s">
        <v>148</v>
      </c>
    </row>
    <row r="15" spans="1:9" x14ac:dyDescent="0.2">
      <c r="A15" s="15">
        <v>6</v>
      </c>
      <c r="B15" s="4" t="s">
        <v>106</v>
      </c>
      <c r="C15" s="15" t="s">
        <v>35</v>
      </c>
      <c r="D15" s="16">
        <v>5310008071469</v>
      </c>
      <c r="E15" s="15" t="s">
        <v>36</v>
      </c>
      <c r="F15" s="15">
        <v>2</v>
      </c>
      <c r="G15" s="15">
        <v>0</v>
      </c>
      <c r="H15" s="15">
        <f t="shared" ref="H15:H26" si="0">F15*3</f>
        <v>6</v>
      </c>
      <c r="I15" s="15" t="s">
        <v>37</v>
      </c>
    </row>
    <row r="16" spans="1:9" x14ac:dyDescent="0.2">
      <c r="A16" s="15">
        <v>7</v>
      </c>
      <c r="B16" s="4" t="s">
        <v>102</v>
      </c>
      <c r="C16" s="15" t="s">
        <v>93</v>
      </c>
      <c r="D16" s="16">
        <v>5305009399222</v>
      </c>
      <c r="E16" s="15" t="s">
        <v>28</v>
      </c>
      <c r="F16" s="15">
        <v>25</v>
      </c>
      <c r="G16" s="15">
        <v>0</v>
      </c>
      <c r="H16" s="15">
        <f t="shared" si="0"/>
        <v>75</v>
      </c>
      <c r="I16" s="15" t="s">
        <v>97</v>
      </c>
    </row>
    <row r="17" spans="1:9" x14ac:dyDescent="0.2">
      <c r="A17" s="15">
        <v>8</v>
      </c>
      <c r="B17" s="4" t="s">
        <v>103</v>
      </c>
      <c r="C17" s="15" t="s">
        <v>72</v>
      </c>
      <c r="D17" s="16">
        <v>5306001562328</v>
      </c>
      <c r="E17" s="15" t="s">
        <v>39</v>
      </c>
      <c r="F17" s="34">
        <v>2</v>
      </c>
      <c r="G17" s="15">
        <v>0</v>
      </c>
      <c r="H17" s="15">
        <f t="shared" si="0"/>
        <v>6</v>
      </c>
      <c r="I17" s="15" t="s">
        <v>76</v>
      </c>
    </row>
    <row r="18" spans="1:9" x14ac:dyDescent="0.2">
      <c r="A18" s="15">
        <v>9</v>
      </c>
      <c r="B18" s="4" t="s">
        <v>101</v>
      </c>
      <c r="C18" s="15" t="s">
        <v>81</v>
      </c>
      <c r="D18" s="16">
        <v>5310000509372</v>
      </c>
      <c r="E18" s="15" t="s">
        <v>82</v>
      </c>
      <c r="F18" s="34">
        <v>2</v>
      </c>
      <c r="G18" s="15">
        <v>0</v>
      </c>
      <c r="H18" s="15">
        <f t="shared" si="0"/>
        <v>6</v>
      </c>
      <c r="I18" s="15" t="s">
        <v>91</v>
      </c>
    </row>
    <row r="19" spans="1:9" x14ac:dyDescent="0.2">
      <c r="A19" s="15">
        <v>10</v>
      </c>
      <c r="B19" s="37" t="s">
        <v>109</v>
      </c>
      <c r="C19" s="18" t="s">
        <v>38</v>
      </c>
      <c r="D19" s="20">
        <v>5306009438195</v>
      </c>
      <c r="E19" s="18" t="s">
        <v>39</v>
      </c>
      <c r="F19" s="18">
        <v>2</v>
      </c>
      <c r="G19" s="18">
        <v>0</v>
      </c>
      <c r="H19" s="18">
        <f t="shared" si="0"/>
        <v>6</v>
      </c>
      <c r="I19" s="18" t="s">
        <v>40</v>
      </c>
    </row>
    <row r="20" spans="1:9" x14ac:dyDescent="0.2">
      <c r="A20" s="15">
        <v>11</v>
      </c>
      <c r="B20" s="37" t="s">
        <v>110</v>
      </c>
      <c r="C20" s="18" t="s">
        <v>42</v>
      </c>
      <c r="D20" s="20">
        <v>5315006073753</v>
      </c>
      <c r="E20" s="18" t="s">
        <v>108</v>
      </c>
      <c r="F20" s="33">
        <v>1</v>
      </c>
      <c r="G20" s="18">
        <v>0</v>
      </c>
      <c r="H20" s="18">
        <f t="shared" si="0"/>
        <v>3</v>
      </c>
      <c r="I20" s="18" t="s">
        <v>137</v>
      </c>
    </row>
    <row r="21" spans="1:9" x14ac:dyDescent="0.2">
      <c r="A21" s="15">
        <v>12</v>
      </c>
      <c r="B21" s="37" t="s">
        <v>112</v>
      </c>
      <c r="C21" s="18" t="s">
        <v>49</v>
      </c>
      <c r="D21" s="20">
        <v>5315008170727</v>
      </c>
      <c r="E21" s="18" t="s">
        <v>50</v>
      </c>
      <c r="F21" s="33">
        <v>1</v>
      </c>
      <c r="G21" s="18">
        <v>0</v>
      </c>
      <c r="H21" s="18">
        <f t="shared" si="0"/>
        <v>3</v>
      </c>
      <c r="I21" s="18" t="s">
        <v>30</v>
      </c>
    </row>
    <row r="22" spans="1:9" x14ac:dyDescent="0.2">
      <c r="A22" s="15">
        <v>13</v>
      </c>
      <c r="B22" s="37" t="s">
        <v>113</v>
      </c>
      <c r="C22" s="18" t="s">
        <v>53</v>
      </c>
      <c r="D22" s="20">
        <v>5360009360033</v>
      </c>
      <c r="E22" s="18" t="s">
        <v>25</v>
      </c>
      <c r="F22" s="33">
        <v>1</v>
      </c>
      <c r="G22" s="18">
        <v>0</v>
      </c>
      <c r="H22" s="18">
        <f t="shared" si="0"/>
        <v>3</v>
      </c>
      <c r="I22" s="15" t="s">
        <v>31</v>
      </c>
    </row>
    <row r="23" spans="1:9" x14ac:dyDescent="0.2">
      <c r="A23" s="15">
        <v>14</v>
      </c>
      <c r="B23" s="37" t="s">
        <v>114</v>
      </c>
      <c r="C23" s="18" t="s">
        <v>55</v>
      </c>
      <c r="D23" s="20">
        <v>5315000546347</v>
      </c>
      <c r="E23" s="18" t="s">
        <v>50</v>
      </c>
      <c r="F23" s="33">
        <v>2</v>
      </c>
      <c r="G23" s="18">
        <v>0</v>
      </c>
      <c r="H23" s="18">
        <f t="shared" si="0"/>
        <v>6</v>
      </c>
      <c r="I23" s="15" t="s">
        <v>32</v>
      </c>
    </row>
    <row r="24" spans="1:9" x14ac:dyDescent="0.2">
      <c r="A24" s="15">
        <v>15</v>
      </c>
      <c r="B24" s="37" t="s">
        <v>115</v>
      </c>
      <c r="C24" s="18" t="s">
        <v>63</v>
      </c>
      <c r="D24" s="20">
        <v>5310004629126</v>
      </c>
      <c r="E24" s="18" t="s">
        <v>46</v>
      </c>
      <c r="F24" s="33">
        <v>4</v>
      </c>
      <c r="G24" s="18">
        <v>0</v>
      </c>
      <c r="H24" s="18">
        <f t="shared" si="0"/>
        <v>12</v>
      </c>
      <c r="I24" s="15" t="s">
        <v>68</v>
      </c>
    </row>
    <row r="25" spans="1:9" x14ac:dyDescent="0.2">
      <c r="A25" s="15">
        <v>16</v>
      </c>
      <c r="B25" s="37" t="s">
        <v>117</v>
      </c>
      <c r="C25" s="18" t="s">
        <v>75</v>
      </c>
      <c r="D25" s="20">
        <v>5306001509527</v>
      </c>
      <c r="E25" s="18" t="s">
        <v>39</v>
      </c>
      <c r="F25" s="33">
        <v>2</v>
      </c>
      <c r="G25" s="18">
        <v>0</v>
      </c>
      <c r="H25" s="18">
        <f t="shared" si="0"/>
        <v>6</v>
      </c>
      <c r="I25" s="18" t="s">
        <v>83</v>
      </c>
    </row>
    <row r="26" spans="1:9" x14ac:dyDescent="0.2">
      <c r="A26" s="15">
        <v>17</v>
      </c>
      <c r="B26" s="37" t="s">
        <v>119</v>
      </c>
      <c r="C26" s="18" t="s">
        <v>89</v>
      </c>
      <c r="D26" s="20">
        <v>5365000511327</v>
      </c>
      <c r="E26" s="18" t="s">
        <v>90</v>
      </c>
      <c r="F26" s="33">
        <v>1</v>
      </c>
      <c r="G26" s="18">
        <v>0</v>
      </c>
      <c r="H26" s="18">
        <f t="shared" si="0"/>
        <v>3</v>
      </c>
      <c r="I26" s="18" t="s">
        <v>167</v>
      </c>
    </row>
    <row r="27" spans="1:9" x14ac:dyDescent="0.2">
      <c r="A27" s="15">
        <v>18</v>
      </c>
      <c r="B27" s="37" t="s">
        <v>120</v>
      </c>
      <c r="C27" s="18" t="s">
        <v>96</v>
      </c>
      <c r="D27" s="20">
        <v>5325008154929</v>
      </c>
      <c r="E27" s="18" t="s">
        <v>26</v>
      </c>
      <c r="F27" s="33">
        <v>8</v>
      </c>
      <c r="G27" s="18">
        <v>0</v>
      </c>
      <c r="H27" s="18">
        <v>32</v>
      </c>
      <c r="I27" s="18" t="s">
        <v>147</v>
      </c>
    </row>
    <row r="28" spans="1:9" x14ac:dyDescent="0.2">
      <c r="A28" s="15">
        <v>19</v>
      </c>
      <c r="B28" s="37" t="s">
        <v>146</v>
      </c>
      <c r="C28" s="18" t="s">
        <v>78</v>
      </c>
      <c r="D28" s="20">
        <v>5310004767367</v>
      </c>
      <c r="E28" s="18" t="s">
        <v>79</v>
      </c>
      <c r="F28" s="33">
        <v>1</v>
      </c>
      <c r="G28" s="18">
        <v>0</v>
      </c>
      <c r="H28" s="18">
        <f>F28*3</f>
        <v>3</v>
      </c>
      <c r="I28" s="18" t="s">
        <v>87</v>
      </c>
    </row>
    <row r="29" spans="1:9" x14ac:dyDescent="0.2">
      <c r="A29" s="15">
        <v>20</v>
      </c>
      <c r="B29" s="37" t="s">
        <v>163</v>
      </c>
      <c r="C29" s="18" t="s">
        <v>164</v>
      </c>
      <c r="D29" s="20">
        <v>3110011602183</v>
      </c>
      <c r="E29" s="18" t="s">
        <v>165</v>
      </c>
      <c r="F29" s="33">
        <v>2</v>
      </c>
      <c r="G29" s="18">
        <v>0</v>
      </c>
      <c r="H29" s="18">
        <v>6</v>
      </c>
      <c r="I29" s="18" t="s">
        <v>149</v>
      </c>
    </row>
    <row r="30" spans="1:9" x14ac:dyDescent="0.2">
      <c r="A30" s="15">
        <v>21</v>
      </c>
      <c r="B30" s="37" t="s">
        <v>145</v>
      </c>
      <c r="C30" s="18" t="s">
        <v>45</v>
      </c>
      <c r="D30" s="20">
        <v>5310014230898</v>
      </c>
      <c r="E30" s="18" t="s">
        <v>46</v>
      </c>
      <c r="F30" s="33">
        <v>18</v>
      </c>
      <c r="G30" s="18">
        <v>0</v>
      </c>
      <c r="H30" s="18">
        <v>54</v>
      </c>
      <c r="I30" s="18" t="s">
        <v>51</v>
      </c>
    </row>
    <row r="31" spans="1:9" x14ac:dyDescent="0.2">
      <c r="A31" s="15">
        <v>22</v>
      </c>
      <c r="B31" s="37" t="s">
        <v>143</v>
      </c>
      <c r="C31" s="19" t="s">
        <v>132</v>
      </c>
      <c r="D31" s="23">
        <v>5305006128976</v>
      </c>
      <c r="E31" s="19" t="s">
        <v>128</v>
      </c>
      <c r="F31" s="32">
        <v>2</v>
      </c>
      <c r="G31" s="19">
        <v>0</v>
      </c>
      <c r="H31" s="19">
        <v>6</v>
      </c>
      <c r="I31" s="19" t="s">
        <v>43</v>
      </c>
    </row>
    <row r="32" spans="1:9" x14ac:dyDescent="0.2">
      <c r="A32" s="15">
        <v>23</v>
      </c>
      <c r="B32" s="37" t="s">
        <v>144</v>
      </c>
      <c r="C32" s="19" t="s">
        <v>134</v>
      </c>
      <c r="D32" s="23">
        <v>5310006191148</v>
      </c>
      <c r="E32" s="19" t="s">
        <v>46</v>
      </c>
      <c r="F32" s="32">
        <v>4</v>
      </c>
      <c r="G32" s="19">
        <v>0</v>
      </c>
      <c r="H32" s="19">
        <v>12</v>
      </c>
      <c r="I32" s="19" t="s">
        <v>139</v>
      </c>
    </row>
  </sheetData>
  <sortState ref="A10:I32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10" sqref="H10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7.140625" bestFit="1" customWidth="1"/>
    <col min="8" max="8" width="17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36" t="s">
        <v>105</v>
      </c>
      <c r="B2" s="15" t="s">
        <v>69</v>
      </c>
      <c r="C2" s="16">
        <v>5310008071467</v>
      </c>
      <c r="D2" s="15" t="s">
        <v>36</v>
      </c>
      <c r="E2" s="15">
        <v>2</v>
      </c>
      <c r="F2" s="15">
        <v>0</v>
      </c>
      <c r="G2" s="15">
        <f>E2*3</f>
        <v>6</v>
      </c>
      <c r="H2" s="15" t="s">
        <v>73</v>
      </c>
    </row>
    <row r="3" spans="1:8" x14ac:dyDescent="0.2">
      <c r="A3" s="36" t="s">
        <v>107</v>
      </c>
      <c r="B3" s="15" t="s">
        <v>57</v>
      </c>
      <c r="C3" s="16">
        <v>5325008292141</v>
      </c>
      <c r="D3" s="15" t="s">
        <v>26</v>
      </c>
      <c r="E3" s="15">
        <v>2</v>
      </c>
      <c r="F3" s="15">
        <v>0</v>
      </c>
      <c r="G3" s="15">
        <v>6</v>
      </c>
      <c r="H3" s="18" t="s">
        <v>61</v>
      </c>
    </row>
    <row r="4" spans="1:8" x14ac:dyDescent="0.2">
      <c r="A4" s="36" t="s">
        <v>104</v>
      </c>
      <c r="B4" s="15" t="s">
        <v>59</v>
      </c>
      <c r="C4" s="16">
        <v>5310007195570</v>
      </c>
      <c r="D4" s="15" t="s">
        <v>36</v>
      </c>
      <c r="E4" s="34">
        <v>6</v>
      </c>
      <c r="F4" s="15">
        <v>0</v>
      </c>
      <c r="G4" s="15">
        <f>E4*3</f>
        <v>18</v>
      </c>
      <c r="H4" s="18" t="s">
        <v>64</v>
      </c>
    </row>
    <row r="5" spans="1:8" x14ac:dyDescent="0.2">
      <c r="A5" s="36" t="s">
        <v>140</v>
      </c>
      <c r="B5" s="17" t="s">
        <v>135</v>
      </c>
      <c r="C5" s="21">
        <v>5325008007874</v>
      </c>
      <c r="D5" s="17" t="s">
        <v>26</v>
      </c>
      <c r="E5" s="17">
        <v>6</v>
      </c>
      <c r="F5" s="17">
        <v>0</v>
      </c>
      <c r="G5" s="17">
        <v>18</v>
      </c>
      <c r="H5" s="17" t="s">
        <v>47</v>
      </c>
    </row>
    <row r="6" spans="1:8" x14ac:dyDescent="0.2">
      <c r="A6" s="37" t="s">
        <v>156</v>
      </c>
      <c r="B6" s="19" t="s">
        <v>157</v>
      </c>
      <c r="C6" s="23">
        <v>5306009058448</v>
      </c>
      <c r="D6" s="19" t="s">
        <v>158</v>
      </c>
      <c r="E6" s="32">
        <v>1</v>
      </c>
      <c r="F6" s="19">
        <v>0</v>
      </c>
      <c r="G6" s="19">
        <v>3</v>
      </c>
      <c r="H6" s="39" t="s">
        <v>148</v>
      </c>
    </row>
    <row r="7" spans="1:8" x14ac:dyDescent="0.2">
      <c r="A7" s="4" t="s">
        <v>106</v>
      </c>
      <c r="B7" s="15" t="s">
        <v>35</v>
      </c>
      <c r="C7" s="16">
        <v>5310008071469</v>
      </c>
      <c r="D7" s="15" t="s">
        <v>36</v>
      </c>
      <c r="E7" s="15">
        <v>2</v>
      </c>
      <c r="F7" s="15">
        <v>0</v>
      </c>
      <c r="G7" s="15">
        <f>E7*3</f>
        <v>6</v>
      </c>
      <c r="H7" s="15" t="s">
        <v>37</v>
      </c>
    </row>
    <row r="8" spans="1:8" x14ac:dyDescent="0.2">
      <c r="A8" s="4" t="s">
        <v>102</v>
      </c>
      <c r="B8" s="15" t="s">
        <v>93</v>
      </c>
      <c r="C8" s="16">
        <v>5305009399222</v>
      </c>
      <c r="D8" s="15" t="s">
        <v>28</v>
      </c>
      <c r="E8" s="15">
        <v>25</v>
      </c>
      <c r="F8" s="15">
        <v>0</v>
      </c>
      <c r="G8" s="15">
        <f>E8*3</f>
        <v>75</v>
      </c>
      <c r="H8" s="15" t="s">
        <v>97</v>
      </c>
    </row>
    <row r="9" spans="1:8" x14ac:dyDescent="0.2">
      <c r="A9" s="4" t="s">
        <v>103</v>
      </c>
      <c r="B9" s="15" t="s">
        <v>72</v>
      </c>
      <c r="C9" s="16">
        <v>5306001562328</v>
      </c>
      <c r="D9" s="15" t="s">
        <v>39</v>
      </c>
      <c r="E9" s="34">
        <v>2</v>
      </c>
      <c r="F9" s="15">
        <v>0</v>
      </c>
      <c r="G9" s="15">
        <f>E9*3</f>
        <v>6</v>
      </c>
      <c r="H9" s="15" t="s">
        <v>76</v>
      </c>
    </row>
    <row r="10" spans="1:8" x14ac:dyDescent="0.2">
      <c r="A10" s="37" t="s">
        <v>169</v>
      </c>
      <c r="B10" s="18" t="s">
        <v>130</v>
      </c>
      <c r="C10" s="20">
        <v>5315011300713</v>
      </c>
      <c r="D10" s="18" t="s">
        <v>170</v>
      </c>
      <c r="E10" s="33">
        <v>2</v>
      </c>
      <c r="F10" s="18">
        <v>0</v>
      </c>
      <c r="G10" s="18">
        <v>6</v>
      </c>
      <c r="H10" s="18" t="s">
        <v>172</v>
      </c>
    </row>
    <row r="11" spans="1:8" x14ac:dyDescent="0.2">
      <c r="A11" s="4" t="s">
        <v>101</v>
      </c>
      <c r="B11" s="15" t="s">
        <v>81</v>
      </c>
      <c r="C11" s="16">
        <v>5310000509372</v>
      </c>
      <c r="D11" s="15" t="s">
        <v>36</v>
      </c>
      <c r="E11" s="34">
        <v>2</v>
      </c>
      <c r="F11" s="15">
        <v>0</v>
      </c>
      <c r="G11" s="15">
        <f t="shared" ref="G11:G19" si="0">E11*3</f>
        <v>6</v>
      </c>
      <c r="H11" s="15" t="s">
        <v>91</v>
      </c>
    </row>
    <row r="12" spans="1:8" x14ac:dyDescent="0.2">
      <c r="A12" s="37" t="s">
        <v>109</v>
      </c>
      <c r="B12" s="18" t="s">
        <v>38</v>
      </c>
      <c r="C12" s="20">
        <v>5306009438195</v>
      </c>
      <c r="D12" s="18" t="s">
        <v>39</v>
      </c>
      <c r="E12" s="18">
        <v>2</v>
      </c>
      <c r="F12" s="18">
        <v>0</v>
      </c>
      <c r="G12" s="18">
        <f t="shared" si="0"/>
        <v>6</v>
      </c>
      <c r="H12" s="18" t="s">
        <v>40</v>
      </c>
    </row>
    <row r="13" spans="1:8" x14ac:dyDescent="0.2">
      <c r="A13" s="37" t="s">
        <v>110</v>
      </c>
      <c r="B13" s="18" t="s">
        <v>42</v>
      </c>
      <c r="C13" s="20">
        <v>5315006073753</v>
      </c>
      <c r="D13" s="18" t="s">
        <v>108</v>
      </c>
      <c r="E13" s="33">
        <v>1</v>
      </c>
      <c r="F13" s="18">
        <v>0</v>
      </c>
      <c r="G13" s="18">
        <f t="shared" si="0"/>
        <v>3</v>
      </c>
      <c r="H13" s="18" t="s">
        <v>137</v>
      </c>
    </row>
    <row r="14" spans="1:8" x14ac:dyDescent="0.2">
      <c r="A14" s="37" t="s">
        <v>112</v>
      </c>
      <c r="B14" s="18" t="s">
        <v>49</v>
      </c>
      <c r="C14" s="20">
        <v>5315008170727</v>
      </c>
      <c r="D14" s="18" t="s">
        <v>50</v>
      </c>
      <c r="E14" s="33">
        <v>1</v>
      </c>
      <c r="F14" s="18">
        <v>0</v>
      </c>
      <c r="G14" s="18">
        <f t="shared" si="0"/>
        <v>3</v>
      </c>
      <c r="H14" s="18" t="s">
        <v>30</v>
      </c>
    </row>
    <row r="15" spans="1:8" x14ac:dyDescent="0.2">
      <c r="A15" s="37" t="s">
        <v>113</v>
      </c>
      <c r="B15" s="18" t="s">
        <v>53</v>
      </c>
      <c r="C15" s="20">
        <v>5360009360033</v>
      </c>
      <c r="D15" s="18" t="s">
        <v>25</v>
      </c>
      <c r="E15" s="33">
        <v>1</v>
      </c>
      <c r="F15" s="18">
        <v>0</v>
      </c>
      <c r="G15" s="18">
        <f t="shared" si="0"/>
        <v>3</v>
      </c>
      <c r="H15" s="15" t="s">
        <v>31</v>
      </c>
    </row>
    <row r="16" spans="1:8" x14ac:dyDescent="0.2">
      <c r="A16" s="37" t="s">
        <v>114</v>
      </c>
      <c r="B16" s="18" t="s">
        <v>55</v>
      </c>
      <c r="C16" s="20">
        <v>5315000546347</v>
      </c>
      <c r="D16" s="18" t="s">
        <v>50</v>
      </c>
      <c r="E16" s="33">
        <v>2</v>
      </c>
      <c r="F16" s="18">
        <v>0</v>
      </c>
      <c r="G16" s="18">
        <f t="shared" si="0"/>
        <v>6</v>
      </c>
      <c r="H16" s="15" t="s">
        <v>32</v>
      </c>
    </row>
    <row r="17" spans="1:8" x14ac:dyDescent="0.2">
      <c r="A17" s="37" t="s">
        <v>115</v>
      </c>
      <c r="B17" s="18" t="s">
        <v>63</v>
      </c>
      <c r="C17" s="20">
        <v>5310004629126</v>
      </c>
      <c r="D17" s="18" t="s">
        <v>46</v>
      </c>
      <c r="E17" s="33">
        <v>4</v>
      </c>
      <c r="F17" s="18">
        <v>0</v>
      </c>
      <c r="G17" s="18">
        <f t="shared" si="0"/>
        <v>12</v>
      </c>
      <c r="H17" s="15" t="s">
        <v>68</v>
      </c>
    </row>
    <row r="18" spans="1:8" x14ac:dyDescent="0.2">
      <c r="A18" s="37" t="s">
        <v>117</v>
      </c>
      <c r="B18" s="18" t="s">
        <v>75</v>
      </c>
      <c r="C18" s="20">
        <v>5306001509527</v>
      </c>
      <c r="D18" s="18" t="s">
        <v>39</v>
      </c>
      <c r="E18" s="33">
        <v>2</v>
      </c>
      <c r="F18" s="18">
        <v>0</v>
      </c>
      <c r="G18" s="18">
        <f t="shared" si="0"/>
        <v>6</v>
      </c>
      <c r="H18" s="18" t="s">
        <v>83</v>
      </c>
    </row>
    <row r="19" spans="1:8" x14ac:dyDescent="0.2">
      <c r="A19" s="37" t="s">
        <v>119</v>
      </c>
      <c r="B19" s="18" t="s">
        <v>89</v>
      </c>
      <c r="C19" s="20">
        <v>5365000511327</v>
      </c>
      <c r="D19" s="18" t="s">
        <v>90</v>
      </c>
      <c r="E19" s="33">
        <v>1</v>
      </c>
      <c r="F19" s="18">
        <v>0</v>
      </c>
      <c r="G19" s="18">
        <f t="shared" si="0"/>
        <v>3</v>
      </c>
      <c r="H19" s="18" t="s">
        <v>94</v>
      </c>
    </row>
    <row r="20" spans="1:8" x14ac:dyDescent="0.2">
      <c r="A20" s="37" t="s">
        <v>120</v>
      </c>
      <c r="B20" s="18" t="s">
        <v>96</v>
      </c>
      <c r="C20" s="20">
        <v>5325008154929</v>
      </c>
      <c r="D20" s="18" t="s">
        <v>26</v>
      </c>
      <c r="E20" s="33">
        <v>8</v>
      </c>
      <c r="F20" s="18">
        <v>0</v>
      </c>
      <c r="G20" s="18">
        <v>32</v>
      </c>
      <c r="H20" s="18" t="s">
        <v>147</v>
      </c>
    </row>
    <row r="21" spans="1:8" x14ac:dyDescent="0.2">
      <c r="A21" s="37" t="s">
        <v>146</v>
      </c>
      <c r="B21" s="18" t="s">
        <v>78</v>
      </c>
      <c r="C21" s="20">
        <v>5310004767367</v>
      </c>
      <c r="D21" s="18" t="s">
        <v>79</v>
      </c>
      <c r="E21" s="33">
        <v>1</v>
      </c>
      <c r="F21" s="18">
        <v>0</v>
      </c>
      <c r="G21" s="18">
        <f>E21*3</f>
        <v>3</v>
      </c>
      <c r="H21" s="18" t="s">
        <v>87</v>
      </c>
    </row>
    <row r="22" spans="1:8" x14ac:dyDescent="0.2">
      <c r="A22" s="37" t="s">
        <v>163</v>
      </c>
      <c r="B22" s="18" t="s">
        <v>164</v>
      </c>
      <c r="C22" s="20">
        <v>3110011602183</v>
      </c>
      <c r="D22" s="18" t="s">
        <v>168</v>
      </c>
      <c r="E22" s="33">
        <v>2</v>
      </c>
      <c r="F22" s="18">
        <v>0</v>
      </c>
      <c r="G22" s="18">
        <v>6</v>
      </c>
      <c r="H22" s="18" t="s">
        <v>149</v>
      </c>
    </row>
    <row r="23" spans="1:8" x14ac:dyDescent="0.2">
      <c r="A23" s="37" t="s">
        <v>145</v>
      </c>
      <c r="B23" s="18" t="s">
        <v>45</v>
      </c>
      <c r="C23" s="20">
        <v>5310014230898</v>
      </c>
      <c r="D23" s="18" t="s">
        <v>46</v>
      </c>
      <c r="E23" s="33">
        <v>18</v>
      </c>
      <c r="F23" s="18">
        <v>0</v>
      </c>
      <c r="G23" s="18">
        <v>54</v>
      </c>
      <c r="H23" s="18" t="s">
        <v>51</v>
      </c>
    </row>
    <row r="24" spans="1:8" x14ac:dyDescent="0.2">
      <c r="A24" s="37" t="s">
        <v>143</v>
      </c>
      <c r="B24" s="19" t="s">
        <v>132</v>
      </c>
      <c r="C24" s="23">
        <v>5305006128976</v>
      </c>
      <c r="D24" s="19" t="s">
        <v>28</v>
      </c>
      <c r="E24" s="32">
        <v>2</v>
      </c>
      <c r="F24" s="19">
        <v>0</v>
      </c>
      <c r="G24" s="19">
        <v>6</v>
      </c>
      <c r="H24" s="19" t="s">
        <v>43</v>
      </c>
    </row>
    <row r="25" spans="1:8" x14ac:dyDescent="0.2">
      <c r="A25" s="37" t="s">
        <v>144</v>
      </c>
      <c r="B25" s="19" t="s">
        <v>134</v>
      </c>
      <c r="C25" s="23">
        <v>5310006191148</v>
      </c>
      <c r="D25" s="19" t="s">
        <v>46</v>
      </c>
      <c r="E25" s="32">
        <v>4</v>
      </c>
      <c r="F25" s="19">
        <v>0</v>
      </c>
      <c r="G25" s="19">
        <v>12</v>
      </c>
      <c r="H25" s="19" t="s">
        <v>139</v>
      </c>
    </row>
  </sheetData>
  <sortState ref="A2:H25">
    <sortCondition ref="A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12" sqref="D1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7.140625" bestFit="1" customWidth="1"/>
    <col min="6" max="6" width="5" bestFit="1" customWidth="1"/>
    <col min="7" max="7" width="9.28515625" bestFit="1" customWidth="1"/>
    <col min="8" max="8" width="17.42578125" bestFit="1" customWidth="1"/>
    <col min="9" max="9" width="17.5703125" bestFit="1" customWidth="1"/>
  </cols>
  <sheetData>
    <row r="1" spans="1:9" ht="12.75" customHeight="1" x14ac:dyDescent="0.2">
      <c r="A1" s="6"/>
      <c r="B1" s="6"/>
      <c r="C1" s="45" t="s">
        <v>3</v>
      </c>
      <c r="D1" s="7" t="s">
        <v>100</v>
      </c>
      <c r="E1" s="8"/>
      <c r="F1" s="8"/>
      <c r="G1" s="9" t="s">
        <v>4</v>
      </c>
      <c r="H1" s="12" t="s">
        <v>171</v>
      </c>
    </row>
    <row r="2" spans="1:9" ht="12.75" customHeight="1" x14ac:dyDescent="0.2">
      <c r="A2" s="6"/>
      <c r="B2" s="6"/>
      <c r="C2" s="45" t="s">
        <v>6</v>
      </c>
      <c r="D2" s="48" t="s">
        <v>166</v>
      </c>
      <c r="E2" s="49"/>
      <c r="F2" s="8"/>
      <c r="G2" s="9" t="s">
        <v>7</v>
      </c>
      <c r="H2" s="31">
        <v>42023</v>
      </c>
    </row>
    <row r="3" spans="1:9" ht="12.75" customHeight="1" x14ac:dyDescent="0.2">
      <c r="A3" s="6"/>
      <c r="B3" s="6"/>
      <c r="C3" s="45" t="s">
        <v>8</v>
      </c>
      <c r="D3" s="11" t="s">
        <v>21</v>
      </c>
      <c r="E3" s="12" t="s">
        <v>173</v>
      </c>
      <c r="F3" s="8"/>
      <c r="G3" s="8"/>
      <c r="H3" s="8"/>
      <c r="I3" s="8"/>
    </row>
    <row r="4" spans="1:9" ht="12.75" customHeight="1" x14ac:dyDescent="0.2">
      <c r="A4" s="6"/>
      <c r="B4" s="6"/>
      <c r="C4" s="45" t="s">
        <v>9</v>
      </c>
      <c r="D4" s="2" t="s">
        <v>22</v>
      </c>
      <c r="E4" s="45"/>
      <c r="F4" s="8"/>
      <c r="G4" s="8"/>
      <c r="H4" s="8"/>
      <c r="I4" s="8"/>
    </row>
    <row r="5" spans="1:9" ht="12.75" customHeight="1" x14ac:dyDescent="0.2">
      <c r="A5" s="6"/>
      <c r="B5" s="12" t="s">
        <v>17</v>
      </c>
      <c r="C5" s="45" t="s">
        <v>10</v>
      </c>
      <c r="D5" s="50" t="s">
        <v>174</v>
      </c>
      <c r="E5" s="51"/>
      <c r="F5" s="51"/>
      <c r="G5" s="8"/>
      <c r="H5" s="8"/>
      <c r="I5" s="8"/>
    </row>
    <row r="6" spans="1:9" ht="12.75" customHeight="1" x14ac:dyDescent="0.2">
      <c r="A6" s="6"/>
      <c r="B6" s="12" t="s">
        <v>23</v>
      </c>
      <c r="C6" s="45" t="s">
        <v>11</v>
      </c>
      <c r="D6" s="11">
        <v>144</v>
      </c>
      <c r="E6" s="12" t="s">
        <v>34</v>
      </c>
      <c r="F6" s="8"/>
      <c r="G6" s="8"/>
      <c r="H6" s="8"/>
      <c r="I6" s="8"/>
    </row>
    <row r="7" spans="1:9" ht="12.75" customHeight="1" x14ac:dyDescent="0.2">
      <c r="A7" s="6"/>
      <c r="B7" s="6"/>
      <c r="C7" s="45" t="s">
        <v>12</v>
      </c>
      <c r="D7" s="11">
        <v>12</v>
      </c>
      <c r="F7" s="8"/>
      <c r="G7" s="8"/>
      <c r="H7" s="8"/>
      <c r="I7" s="8"/>
    </row>
    <row r="8" spans="1:9" ht="12.75" customHeight="1" x14ac:dyDescent="0.2">
      <c r="A8" s="6"/>
      <c r="B8" s="6"/>
      <c r="C8" s="45"/>
      <c r="D8" s="11"/>
      <c r="E8" s="8"/>
      <c r="F8" s="8"/>
      <c r="G8" s="8"/>
      <c r="H8" s="8"/>
      <c r="I8" s="8"/>
    </row>
    <row r="9" spans="1:9" ht="12.75" customHeight="1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ht="12.75" customHeight="1" x14ac:dyDescent="0.2">
      <c r="A10" s="15">
        <v>1</v>
      </c>
      <c r="B10" s="36" t="s">
        <v>105</v>
      </c>
      <c r="C10" s="15" t="s">
        <v>69</v>
      </c>
      <c r="D10" s="16">
        <v>5310008071467</v>
      </c>
      <c r="E10" s="15" t="s">
        <v>36</v>
      </c>
      <c r="F10" s="15">
        <v>2</v>
      </c>
      <c r="G10" s="15">
        <f>F10*3</f>
        <v>6</v>
      </c>
      <c r="H10" s="42" t="s">
        <v>73</v>
      </c>
    </row>
    <row r="11" spans="1:9" ht="12.75" customHeight="1" x14ac:dyDescent="0.2">
      <c r="A11" s="15">
        <v>2</v>
      </c>
      <c r="B11" s="36" t="s">
        <v>107</v>
      </c>
      <c r="C11" s="15" t="s">
        <v>57</v>
      </c>
      <c r="D11" s="16">
        <v>5325008292141</v>
      </c>
      <c r="E11" s="15" t="s">
        <v>26</v>
      </c>
      <c r="F11" s="15">
        <v>2</v>
      </c>
      <c r="G11" s="15">
        <v>6</v>
      </c>
      <c r="H11" s="43" t="s">
        <v>61</v>
      </c>
    </row>
    <row r="12" spans="1:9" ht="12.75" customHeight="1" x14ac:dyDescent="0.2">
      <c r="A12" s="15">
        <v>3</v>
      </c>
      <c r="B12" s="36" t="s">
        <v>104</v>
      </c>
      <c r="C12" s="15" t="s">
        <v>59</v>
      </c>
      <c r="D12" s="16">
        <v>5310007195570</v>
      </c>
      <c r="E12" s="15" t="s">
        <v>36</v>
      </c>
      <c r="F12" s="34">
        <v>6</v>
      </c>
      <c r="G12" s="15">
        <f>F12*3</f>
        <v>18</v>
      </c>
      <c r="H12" s="43" t="s">
        <v>64</v>
      </c>
    </row>
    <row r="13" spans="1:9" ht="12.75" customHeight="1" x14ac:dyDescent="0.2">
      <c r="A13" s="15">
        <v>4</v>
      </c>
      <c r="B13" s="36" t="s">
        <v>140</v>
      </c>
      <c r="C13" s="17" t="s">
        <v>135</v>
      </c>
      <c r="D13" s="21">
        <v>5325008007874</v>
      </c>
      <c r="E13" s="17" t="s">
        <v>26</v>
      </c>
      <c r="F13" s="17">
        <v>6</v>
      </c>
      <c r="G13" s="17">
        <v>18</v>
      </c>
      <c r="H13" s="44" t="s">
        <v>47</v>
      </c>
    </row>
    <row r="14" spans="1:9" ht="12.75" customHeight="1" x14ac:dyDescent="0.2">
      <c r="A14" s="15">
        <v>5</v>
      </c>
      <c r="B14" s="37" t="s">
        <v>156</v>
      </c>
      <c r="C14" s="19" t="s">
        <v>157</v>
      </c>
      <c r="D14" s="23">
        <v>5306009058448</v>
      </c>
      <c r="E14" s="19" t="s">
        <v>158</v>
      </c>
      <c r="F14" s="32">
        <v>1</v>
      </c>
      <c r="G14" s="19">
        <v>3</v>
      </c>
      <c r="H14" s="46" t="s">
        <v>148</v>
      </c>
    </row>
    <row r="15" spans="1:9" ht="12.75" customHeight="1" x14ac:dyDescent="0.2">
      <c r="A15" s="15">
        <v>6</v>
      </c>
      <c r="B15" s="4" t="s">
        <v>106</v>
      </c>
      <c r="C15" s="15" t="s">
        <v>35</v>
      </c>
      <c r="D15" s="16">
        <v>5310008071469</v>
      </c>
      <c r="E15" s="15" t="s">
        <v>36</v>
      </c>
      <c r="F15" s="15">
        <v>2</v>
      </c>
      <c r="G15" s="15">
        <f>F15*3</f>
        <v>6</v>
      </c>
      <c r="H15" s="42" t="s">
        <v>37</v>
      </c>
    </row>
    <row r="16" spans="1:9" ht="12.75" customHeight="1" x14ac:dyDescent="0.2">
      <c r="A16" s="15">
        <v>7</v>
      </c>
      <c r="B16" s="4" t="s">
        <v>102</v>
      </c>
      <c r="C16" s="15" t="s">
        <v>93</v>
      </c>
      <c r="D16" s="16">
        <v>5305009399222</v>
      </c>
      <c r="E16" s="15" t="s">
        <v>28</v>
      </c>
      <c r="F16" s="15">
        <v>25</v>
      </c>
      <c r="G16" s="15">
        <f>F16*3</f>
        <v>75</v>
      </c>
      <c r="H16" s="42" t="s">
        <v>97</v>
      </c>
    </row>
    <row r="17" spans="1:8" ht="12.75" customHeight="1" x14ac:dyDescent="0.2">
      <c r="A17" s="15">
        <v>8</v>
      </c>
      <c r="B17" s="4" t="s">
        <v>103</v>
      </c>
      <c r="C17" s="15" t="s">
        <v>72</v>
      </c>
      <c r="D17" s="16">
        <v>5306001562328</v>
      </c>
      <c r="E17" s="15" t="s">
        <v>39</v>
      </c>
      <c r="F17" s="34">
        <v>2</v>
      </c>
      <c r="G17" s="15">
        <f>F17*3</f>
        <v>6</v>
      </c>
      <c r="H17" s="42" t="s">
        <v>76</v>
      </c>
    </row>
    <row r="18" spans="1:8" ht="12.75" customHeight="1" x14ac:dyDescent="0.2">
      <c r="A18" s="47">
        <v>9</v>
      </c>
      <c r="B18" s="37" t="s">
        <v>169</v>
      </c>
      <c r="C18" s="18" t="s">
        <v>130</v>
      </c>
      <c r="D18" s="20">
        <v>5315011300713</v>
      </c>
      <c r="E18" s="18" t="s">
        <v>170</v>
      </c>
      <c r="F18" s="33">
        <v>2</v>
      </c>
      <c r="G18" s="18">
        <v>6</v>
      </c>
      <c r="H18" s="43" t="s">
        <v>172</v>
      </c>
    </row>
    <row r="19" spans="1:8" ht="12.75" customHeight="1" x14ac:dyDescent="0.2">
      <c r="A19" s="15">
        <v>10</v>
      </c>
      <c r="B19" s="4" t="s">
        <v>101</v>
      </c>
      <c r="C19" s="15" t="s">
        <v>81</v>
      </c>
      <c r="D19" s="16">
        <v>5310000509372</v>
      </c>
      <c r="E19" s="15" t="s">
        <v>82</v>
      </c>
      <c r="F19" s="34">
        <v>2</v>
      </c>
      <c r="G19" s="15">
        <f t="shared" ref="G19:G27" si="0">F19*3</f>
        <v>6</v>
      </c>
      <c r="H19" s="42" t="s">
        <v>91</v>
      </c>
    </row>
    <row r="20" spans="1:8" ht="12.75" customHeight="1" x14ac:dyDescent="0.2">
      <c r="A20" s="15">
        <v>11</v>
      </c>
      <c r="B20" s="37" t="s">
        <v>109</v>
      </c>
      <c r="C20" s="18" t="s">
        <v>38</v>
      </c>
      <c r="D20" s="20">
        <v>5306009438195</v>
      </c>
      <c r="E20" s="18" t="s">
        <v>39</v>
      </c>
      <c r="F20" s="18">
        <v>2</v>
      </c>
      <c r="G20" s="18">
        <f t="shared" si="0"/>
        <v>6</v>
      </c>
      <c r="H20" s="43" t="s">
        <v>40</v>
      </c>
    </row>
    <row r="21" spans="1:8" ht="12.75" customHeight="1" x14ac:dyDescent="0.2">
      <c r="A21" s="15">
        <v>12</v>
      </c>
      <c r="B21" s="37" t="s">
        <v>110</v>
      </c>
      <c r="C21" s="18" t="s">
        <v>42</v>
      </c>
      <c r="D21" s="20">
        <v>5315006073753</v>
      </c>
      <c r="E21" s="18" t="s">
        <v>108</v>
      </c>
      <c r="F21" s="33">
        <v>1</v>
      </c>
      <c r="G21" s="18">
        <f t="shared" si="0"/>
        <v>3</v>
      </c>
      <c r="H21" s="43" t="s">
        <v>137</v>
      </c>
    </row>
    <row r="22" spans="1:8" ht="12.75" customHeight="1" x14ac:dyDescent="0.2">
      <c r="A22" s="15">
        <v>13</v>
      </c>
      <c r="B22" s="37" t="s">
        <v>112</v>
      </c>
      <c r="C22" s="18" t="s">
        <v>49</v>
      </c>
      <c r="D22" s="20">
        <v>5315008170727</v>
      </c>
      <c r="E22" s="18" t="s">
        <v>50</v>
      </c>
      <c r="F22" s="33">
        <v>1</v>
      </c>
      <c r="G22" s="18">
        <f t="shared" si="0"/>
        <v>3</v>
      </c>
      <c r="H22" s="43" t="s">
        <v>30</v>
      </c>
    </row>
    <row r="23" spans="1:8" ht="12.75" customHeight="1" x14ac:dyDescent="0.2">
      <c r="A23" s="15">
        <v>14</v>
      </c>
      <c r="B23" s="37" t="s">
        <v>113</v>
      </c>
      <c r="C23" s="18" t="s">
        <v>53</v>
      </c>
      <c r="D23" s="20">
        <v>5360009360033</v>
      </c>
      <c r="E23" s="18" t="s">
        <v>25</v>
      </c>
      <c r="F23" s="33">
        <v>1</v>
      </c>
      <c r="G23" s="18">
        <f t="shared" si="0"/>
        <v>3</v>
      </c>
      <c r="H23" s="42" t="s">
        <v>31</v>
      </c>
    </row>
    <row r="24" spans="1:8" ht="12.75" customHeight="1" x14ac:dyDescent="0.2">
      <c r="A24" s="15">
        <v>15</v>
      </c>
      <c r="B24" s="37" t="s">
        <v>114</v>
      </c>
      <c r="C24" s="18" t="s">
        <v>55</v>
      </c>
      <c r="D24" s="20">
        <v>5315000546347</v>
      </c>
      <c r="E24" s="18" t="s">
        <v>50</v>
      </c>
      <c r="F24" s="33">
        <v>2</v>
      </c>
      <c r="G24" s="18">
        <f t="shared" si="0"/>
        <v>6</v>
      </c>
      <c r="H24" s="42" t="s">
        <v>32</v>
      </c>
    </row>
    <row r="25" spans="1:8" ht="12.75" customHeight="1" x14ac:dyDescent="0.2">
      <c r="A25" s="15">
        <v>16</v>
      </c>
      <c r="B25" s="37" t="s">
        <v>115</v>
      </c>
      <c r="C25" s="18" t="s">
        <v>63</v>
      </c>
      <c r="D25" s="20">
        <v>5310004629126</v>
      </c>
      <c r="E25" s="18" t="s">
        <v>46</v>
      </c>
      <c r="F25" s="33">
        <v>4</v>
      </c>
      <c r="G25" s="18">
        <f t="shared" si="0"/>
        <v>12</v>
      </c>
      <c r="H25" s="42" t="s">
        <v>68</v>
      </c>
    </row>
    <row r="26" spans="1:8" ht="12.75" customHeight="1" x14ac:dyDescent="0.2">
      <c r="A26" s="15">
        <v>17</v>
      </c>
      <c r="B26" s="37" t="s">
        <v>117</v>
      </c>
      <c r="C26" s="18" t="s">
        <v>75</v>
      </c>
      <c r="D26" s="20">
        <v>5306001509527</v>
      </c>
      <c r="E26" s="18" t="s">
        <v>39</v>
      </c>
      <c r="F26" s="33">
        <v>2</v>
      </c>
      <c r="G26" s="18">
        <f t="shared" si="0"/>
        <v>6</v>
      </c>
      <c r="H26" s="43" t="s">
        <v>83</v>
      </c>
    </row>
    <row r="27" spans="1:8" ht="12.75" customHeight="1" x14ac:dyDescent="0.2">
      <c r="A27" s="15">
        <v>18</v>
      </c>
      <c r="B27" s="37" t="s">
        <v>119</v>
      </c>
      <c r="C27" s="18" t="s">
        <v>89</v>
      </c>
      <c r="D27" s="20">
        <v>5365000511327</v>
      </c>
      <c r="E27" s="18" t="s">
        <v>90</v>
      </c>
      <c r="F27" s="33">
        <v>1</v>
      </c>
      <c r="G27" s="18">
        <f t="shared" si="0"/>
        <v>3</v>
      </c>
      <c r="H27" s="43" t="s">
        <v>175</v>
      </c>
    </row>
    <row r="28" spans="1:8" ht="12.75" customHeight="1" x14ac:dyDescent="0.2">
      <c r="A28" s="15">
        <v>19</v>
      </c>
      <c r="B28" s="37" t="s">
        <v>120</v>
      </c>
      <c r="C28" s="18" t="s">
        <v>96</v>
      </c>
      <c r="D28" s="20">
        <v>5325008154929</v>
      </c>
      <c r="E28" s="18" t="s">
        <v>26</v>
      </c>
      <c r="F28" s="33">
        <v>8</v>
      </c>
      <c r="G28" s="18">
        <v>32</v>
      </c>
      <c r="H28" s="43" t="s">
        <v>147</v>
      </c>
    </row>
    <row r="29" spans="1:8" ht="12.75" customHeight="1" x14ac:dyDescent="0.2">
      <c r="A29" s="15">
        <v>20</v>
      </c>
      <c r="B29" s="37" t="s">
        <v>146</v>
      </c>
      <c r="C29" s="18" t="s">
        <v>78</v>
      </c>
      <c r="D29" s="20">
        <v>5310004767367</v>
      </c>
      <c r="E29" s="18" t="s">
        <v>79</v>
      </c>
      <c r="F29" s="33">
        <v>1</v>
      </c>
      <c r="G29" s="18">
        <f>F29*3</f>
        <v>3</v>
      </c>
      <c r="H29" s="43" t="s">
        <v>87</v>
      </c>
    </row>
    <row r="30" spans="1:8" ht="12.75" customHeight="1" x14ac:dyDescent="0.2">
      <c r="A30" s="15">
        <v>21</v>
      </c>
      <c r="B30" s="37" t="s">
        <v>163</v>
      </c>
      <c r="C30" s="18" t="s">
        <v>164</v>
      </c>
      <c r="D30" s="20">
        <v>3110011602183</v>
      </c>
      <c r="E30" s="18" t="s">
        <v>165</v>
      </c>
      <c r="F30" s="33">
        <v>2</v>
      </c>
      <c r="G30" s="18">
        <v>6</v>
      </c>
      <c r="H30" s="43" t="s">
        <v>149</v>
      </c>
    </row>
    <row r="31" spans="1:8" ht="12.75" customHeight="1" x14ac:dyDescent="0.2">
      <c r="A31" s="15">
        <v>22</v>
      </c>
      <c r="B31" s="37" t="s">
        <v>145</v>
      </c>
      <c r="C31" s="18" t="s">
        <v>45</v>
      </c>
      <c r="D31" s="20">
        <v>5310014230898</v>
      </c>
      <c r="E31" s="18" t="s">
        <v>46</v>
      </c>
      <c r="F31" s="33">
        <v>18</v>
      </c>
      <c r="G31" s="18">
        <v>54</v>
      </c>
      <c r="H31" s="43" t="s">
        <v>51</v>
      </c>
    </row>
    <row r="32" spans="1:8" ht="12.75" customHeight="1" x14ac:dyDescent="0.2">
      <c r="A32" s="15">
        <v>23</v>
      </c>
      <c r="B32" s="37" t="s">
        <v>143</v>
      </c>
      <c r="C32" s="19" t="s">
        <v>132</v>
      </c>
      <c r="D32" s="23">
        <v>5305006128976</v>
      </c>
      <c r="E32" s="19" t="s">
        <v>128</v>
      </c>
      <c r="F32" s="32">
        <v>2</v>
      </c>
      <c r="G32" s="19">
        <v>6</v>
      </c>
      <c r="H32" s="25" t="s">
        <v>43</v>
      </c>
    </row>
    <row r="33" spans="1:8" ht="12.75" customHeight="1" x14ac:dyDescent="0.2">
      <c r="A33" s="15">
        <v>24</v>
      </c>
      <c r="B33" s="37" t="s">
        <v>144</v>
      </c>
      <c r="C33" s="19" t="s">
        <v>134</v>
      </c>
      <c r="D33" s="23">
        <v>5310006191148</v>
      </c>
      <c r="E33" s="19" t="s">
        <v>46</v>
      </c>
      <c r="F33" s="32">
        <v>4</v>
      </c>
      <c r="G33" s="19">
        <v>12</v>
      </c>
      <c r="H33" s="25" t="s">
        <v>139</v>
      </c>
    </row>
  </sheetData>
  <sortState ref="A10:I33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Baseline</vt:lpstr>
      <vt:lpstr>Rev A</vt:lpstr>
      <vt:lpstr>Rev B</vt:lpstr>
      <vt:lpstr>REV C</vt:lpstr>
      <vt:lpstr>REV D</vt:lpstr>
      <vt:lpstr>REV E</vt:lpstr>
      <vt:lpstr>REV F</vt:lpstr>
      <vt:lpstr>TBDB</vt:lpstr>
      <vt:lpstr>REV G</vt:lpstr>
      <vt:lpstr>Baseline!Print_Area</vt:lpstr>
      <vt:lpstr>'Rev B'!Print_Area</vt:lpstr>
      <vt:lpstr>'REV C'!Print_Area</vt:lpstr>
      <vt:lpstr>'REV D'!Print_Area</vt:lpstr>
      <vt:lpstr>'REV E'!Print_Area</vt:lpstr>
      <vt:lpstr>'REV F'!Print_Area</vt:lpstr>
      <vt:lpstr>'REV G'!Print_Area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2015-08-20T12:11:39Z</cp:lastPrinted>
  <dcterms:created xsi:type="dcterms:W3CDTF">2004-09-30T17:31:35Z</dcterms:created>
  <dcterms:modified xsi:type="dcterms:W3CDTF">2016-01-28T21:00:16Z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